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 showInkAnnotation="0" codeName="ThisWorkbook" defaultThemeVersion="124226"/>
  <xr:revisionPtr revIDLastSave="0" documentId="8_{34047564-4C45-48BA-BCA0-D6DC133A6229}" xr6:coauthVersionLast="45" xr6:coauthVersionMax="45" xr10:uidLastSave="{00000000-0000-0000-0000-000000000000}"/>
  <bookViews>
    <workbookView xWindow="-120" yWindow="-120" windowWidth="20730" windowHeight="11160" firstSheet="10" activeTab="11" xr2:uid="{00000000-000D-0000-FFFF-FFFF00000000}"/>
  </bookViews>
  <sheets>
    <sheet name="ES-3 WACC" sheetId="11" r:id="rId1"/>
    <sheet name="Debt Cost" sheetId="46" r:id="rId2"/>
    <sheet name="SelCrit&amp;Growth" sheetId="1" r:id="rId3"/>
    <sheet name="Capital St" sheetId="42" r:id="rId4"/>
    <sheet name="AvgStockPrice" sheetId="2" r:id="rId5"/>
    <sheet name="Div1calc" sheetId="5" r:id="rId6"/>
    <sheet name="Single-Stage DCF (2)" sheetId="45" r:id="rId7"/>
    <sheet name="Single-Stage DCF" sheetId="6" r:id="rId8"/>
    <sheet name="Multi-Stage DCF" sheetId="31" r:id="rId9"/>
    <sheet name="Risk Premium Pg. 1" sheetId="28" r:id="rId10"/>
    <sheet name="Risk Premium Pg. 2" sheetId="29" r:id="rId11"/>
    <sheet name="ROE Summary" sheetId="10" r:id="rId12"/>
    <sheet name="Baa Corp Bond Date" sheetId="35" r:id="rId13"/>
    <sheet name="Baa Public Utility Bond" sheetId="40" r:id="rId14"/>
    <sheet name="GDP, Infl Data" sheetId="38" r:id="rId15"/>
  </sheets>
  <definedNames>
    <definedName name="\Q" localSheetId="13">#REF!</definedName>
    <definedName name="\Q" localSheetId="8">#REF!</definedName>
    <definedName name="\Q">#REF!</definedName>
    <definedName name="_DIV1">Div1calc!$B$1:$K$21</definedName>
    <definedName name="_Fill" localSheetId="13" hidden="1">#REF!</definedName>
    <definedName name="_Fill" hidden="1">#REF!</definedName>
    <definedName name="_Key1" localSheetId="13" hidden="1">#REF!</definedName>
    <definedName name="_Key1" localSheetId="7" hidden="1">'Single-Stage DCF'!$G$26</definedName>
    <definedName name="_Key1" localSheetId="6" hidden="1">'Single-Stage DCF (2)'!$G$26</definedName>
    <definedName name="_Key1" hidden="1">#REF!</definedName>
    <definedName name="_Key2" localSheetId="13" hidden="1">#REF!</definedName>
    <definedName name="_Key2" hidden="1">#REF!</definedName>
    <definedName name="_Order1" localSheetId="4" hidden="1">0</definedName>
    <definedName name="_Order1" localSheetId="3" hidden="1">0</definedName>
    <definedName name="_Order1" localSheetId="5" hidden="1">0</definedName>
    <definedName name="_Order1" localSheetId="2" hidden="1">0</definedName>
    <definedName name="_Order1" localSheetId="7" hidden="1">0</definedName>
    <definedName name="_Order1" localSheetId="6" hidden="1">0</definedName>
    <definedName name="_Order1" hidden="1">255</definedName>
    <definedName name="_Order2" hidden="1">255</definedName>
    <definedName name="_Sort" localSheetId="13" hidden="1">#REF!</definedName>
    <definedName name="_Sort" localSheetId="7" hidden="1">'Single-Stage DCF'!$B$26:$G$42</definedName>
    <definedName name="_Sort" localSheetId="6" hidden="1">'Single-Stage DCF (2)'!$B$26:$G$42</definedName>
    <definedName name="_Sort" hidden="1">#REF!</definedName>
    <definedName name="ADJGROWTHRATES" localSheetId="13">#REF!</definedName>
    <definedName name="ADJGROWTHRATES" localSheetId="8">#REF!</definedName>
    <definedName name="ADJGROWTHRATES">#REF!</definedName>
    <definedName name="COMPS" localSheetId="3">'Capital St'!$A$1:$N$27</definedName>
    <definedName name="COMPS">'SelCrit&amp;Growth'!$A$1:$N$27</definedName>
    <definedName name="DCF_ROE" localSheetId="6">'Single-Stage DCF (2)'!$A$1:$G$20</definedName>
    <definedName name="DCF_ROE">'Single-Stage DCF'!$A$1:$G$20</definedName>
    <definedName name="debt" localSheetId="13">#REF!</definedName>
    <definedName name="debt">#REF!</definedName>
    <definedName name="eqrat" localSheetId="13">#REF!</definedName>
    <definedName name="eqrat">#REF!</definedName>
    <definedName name="GDP_Growth">'GDP, Infl Data'!$B$81</definedName>
    <definedName name="Inflation_Rate" localSheetId="13">#REF!</definedName>
    <definedName name="Inflation_Rate" localSheetId="14">'GDP, Infl Data'!$F$8</definedName>
    <definedName name="Inflation_Rate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JurisdictionalFactor" localSheetId="13">#REF!</definedName>
    <definedName name="JurisdictionalFactor" localSheetId="8">#REF!</definedName>
    <definedName name="JurisdictionalFactor">#REF!</definedName>
    <definedName name="MENU" localSheetId="13">#REF!</definedName>
    <definedName name="MENU" localSheetId="8">#REF!</definedName>
    <definedName name="MENU">#REF!</definedName>
    <definedName name="NucCostEscalator" localSheetId="13">#REF!</definedName>
    <definedName name="NucCostEscalator" localSheetId="8">#REF!</definedName>
    <definedName name="NucCostEscalator">#REF!</definedName>
    <definedName name="NvsEndTime">37814.7334027778</definedName>
    <definedName name="OwnershipShare" localSheetId="13">#REF!</definedName>
    <definedName name="OwnershipShare" localSheetId="8">#REF!</definedName>
    <definedName name="OwnershipShare">#REF!</definedName>
    <definedName name="_xlnm.Print_Area" localSheetId="4">AvgStockPrice!$A$1:$O$16</definedName>
    <definedName name="_xlnm.Print_Area" localSheetId="12">'Baa Corp Bond Date'!$A$3:$G$110</definedName>
    <definedName name="_xlnm.Print_Area" localSheetId="13">'Baa Public Utility Bond'!$A$3:$G$110</definedName>
    <definedName name="_xlnm.Print_Area" localSheetId="3">'Capital St'!$A$1:$I$21</definedName>
    <definedName name="_xlnm.Print_Area" localSheetId="5">Div1calc!$A$1:$K$17</definedName>
    <definedName name="_xlnm.Print_Area" localSheetId="0">'ES-3 WACC'!$A$1:$H$25</definedName>
    <definedName name="_xlnm.Print_Area" localSheetId="14">'GDP, Infl Data'!$A$1:$G$81</definedName>
    <definedName name="_xlnm.Print_Area" localSheetId="8">'Multi-Stage DCF'!$A$1:$H$175</definedName>
    <definedName name="_xlnm.Print_Area" localSheetId="9">'Risk Premium Pg. 1'!$A$1:$F$25</definedName>
    <definedName name="_xlnm.Print_Area" localSheetId="10">'Risk Premium Pg. 2'!$A$1:$I$37</definedName>
    <definedName name="_xlnm.Print_Area" localSheetId="11">'ROE Summary'!$A$1:$E$31</definedName>
    <definedName name="_xlnm.Print_Area" localSheetId="2">'SelCrit&amp;Growth'!$A$1:$I$21</definedName>
    <definedName name="_xlnm.Print_Area" localSheetId="7">'Single-Stage DCF'!$A$1:$G$20</definedName>
    <definedName name="_xlnm.Print_Area" localSheetId="6">'Single-Stage DCF (2)'!$A$1:$G$20</definedName>
    <definedName name="ratios" localSheetId="13">#REF!</definedName>
    <definedName name="ratios">#REF!</definedName>
    <definedName name="Risk_Free_Rate">#REF!</definedName>
    <definedName name="RiskFreeRate">#REF!</definedName>
    <definedName name="SAPBEXrevision" hidden="1">18</definedName>
    <definedName name="SAPBEXsysID" hidden="1">"BWP"</definedName>
    <definedName name="SAPBEXwbID" hidden="1">"3PHPFV8FO7PRQRDHFGKHVVOKV"</definedName>
    <definedName name="STOCKPRICEAVG">AvgStockPrice!$A$1:$P$14</definedName>
    <definedName name="wacc" localSheetId="13">#REF!</definedName>
    <definedName name="wacc">#REF!</definedName>
    <definedName name="ZACKSGROWTH" localSheetId="3">'Capital St'!$G$15</definedName>
    <definedName name="ZACKSGROWTH" localSheetId="8">'SelCrit&amp;Growth'!$G$15</definedName>
    <definedName name="ZACKSGROWTH">'SelCrit&amp;Growth'!$G$15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0" i="31" l="1"/>
  <c r="G10" i="31"/>
  <c r="C13" i="46" l="1"/>
  <c r="C14" i="46" s="1"/>
  <c r="B10" i="46"/>
  <c r="C9" i="46" s="1"/>
  <c r="E9" i="46" s="1"/>
  <c r="B81" i="38"/>
  <c r="B15" i="45"/>
  <c r="A15" i="45"/>
  <c r="C14" i="45"/>
  <c r="B13" i="45"/>
  <c r="A13" i="45"/>
  <c r="B11" i="45"/>
  <c r="A11" i="45"/>
  <c r="B10" i="45"/>
  <c r="A10" i="45"/>
  <c r="B9" i="45"/>
  <c r="A9" i="45"/>
  <c r="A2" i="45"/>
  <c r="J12" i="5"/>
  <c r="F11" i="5"/>
  <c r="G11" i="5" s="1"/>
  <c r="O7" i="2"/>
  <c r="N7" i="2"/>
  <c r="M7" i="2"/>
  <c r="L7" i="2"/>
  <c r="K7" i="2"/>
  <c r="J7" i="2"/>
  <c r="I7" i="2"/>
  <c r="H7" i="2"/>
  <c r="G7" i="2"/>
  <c r="F7" i="2"/>
  <c r="E7" i="2"/>
  <c r="D7" i="2"/>
  <c r="C11" i="2"/>
  <c r="E11" i="31" s="1"/>
  <c r="E18" i="31" s="1"/>
  <c r="C12" i="2"/>
  <c r="F11" i="31" s="1"/>
  <c r="F18" i="31" s="1"/>
  <c r="C13" i="2"/>
  <c r="G11" i="31" s="1"/>
  <c r="G18" i="31" s="1"/>
  <c r="H11" i="42"/>
  <c r="H13" i="42"/>
  <c r="I11" i="1"/>
  <c r="E13" i="31" s="1"/>
  <c r="I13" i="1"/>
  <c r="G13" i="31" s="1"/>
  <c r="D13" i="5" l="1"/>
  <c r="C6" i="46"/>
  <c r="E6" i="46" s="1"/>
  <c r="D11" i="5"/>
  <c r="C13" i="45"/>
  <c r="C7" i="46"/>
  <c r="E7" i="46" s="1"/>
  <c r="E10" i="46" s="1"/>
  <c r="C14" i="6"/>
  <c r="C8" i="46"/>
  <c r="E8" i="46" s="1"/>
  <c r="C13" i="6"/>
  <c r="C12" i="45"/>
  <c r="J13" i="5"/>
  <c r="C12" i="6"/>
  <c r="J11" i="5"/>
  <c r="F12" i="45" l="1"/>
  <c r="F12" i="6"/>
  <c r="F14" i="6"/>
  <c r="F14" i="45"/>
  <c r="F13" i="5"/>
  <c r="H11" i="5"/>
  <c r="I11" i="5" s="1"/>
  <c r="C120" i="40"/>
  <c r="G68" i="40"/>
  <c r="G55" i="40"/>
  <c r="G42" i="40"/>
  <c r="G29" i="40"/>
  <c r="G16" i="40"/>
  <c r="H9" i="42"/>
  <c r="H10" i="42"/>
  <c r="H12" i="42"/>
  <c r="H14" i="42"/>
  <c r="H8" i="42"/>
  <c r="E15" i="42"/>
  <c r="G15" i="42"/>
  <c r="F15" i="42"/>
  <c r="D15" i="42"/>
  <c r="C15" i="42"/>
  <c r="H15" i="42" s="1"/>
  <c r="A2" i="42"/>
  <c r="G13" i="5" l="1"/>
  <c r="H13" i="5" s="1"/>
  <c r="E12" i="31"/>
  <c r="E19" i="31" s="1"/>
  <c r="D12" i="45"/>
  <c r="K11" i="5"/>
  <c r="D12" i="6"/>
  <c r="B14" i="31"/>
  <c r="E12" i="6" l="1"/>
  <c r="G12" i="6" s="1"/>
  <c r="E12" i="45"/>
  <c r="G12" i="45" s="1"/>
  <c r="E20" i="31"/>
  <c r="E21" i="31" s="1"/>
  <c r="E22" i="31" s="1"/>
  <c r="E23" i="31" s="1"/>
  <c r="I13" i="5"/>
  <c r="C107" i="40"/>
  <c r="C94" i="40"/>
  <c r="C81" i="40"/>
  <c r="C68" i="40"/>
  <c r="C55" i="40"/>
  <c r="C42" i="40"/>
  <c r="C29" i="40"/>
  <c r="C16" i="40"/>
  <c r="G12" i="31" l="1"/>
  <c r="G19" i="31" s="1"/>
  <c r="G20" i="31" s="1"/>
  <c r="G21" i="31" s="1"/>
  <c r="G22" i="31" s="1"/>
  <c r="G23" i="31" s="1"/>
  <c r="D14" i="45"/>
  <c r="D14" i="6"/>
  <c r="K13" i="5"/>
  <c r="C15" i="1"/>
  <c r="E14" i="6" l="1"/>
  <c r="E14" i="45"/>
  <c r="G14" i="45" s="1"/>
  <c r="F8" i="5"/>
  <c r="E10" i="28" l="1"/>
  <c r="E11" i="28"/>
  <c r="E12" i="28"/>
  <c r="E13" i="28"/>
  <c r="E14" i="28"/>
  <c r="E15" i="28"/>
  <c r="E16" i="28"/>
  <c r="E17" i="28"/>
  <c r="E18" i="28"/>
  <c r="E19" i="28"/>
  <c r="E20" i="28"/>
  <c r="E21" i="28"/>
  <c r="E6" i="2"/>
  <c r="F6" i="2" s="1"/>
  <c r="G6" i="2" s="1"/>
  <c r="H6" i="2" s="1"/>
  <c r="I6" i="2" s="1"/>
  <c r="J6" i="2" s="1"/>
  <c r="K6" i="2" s="1"/>
  <c r="L6" i="2" s="1"/>
  <c r="M6" i="2" s="1"/>
  <c r="N6" i="2" s="1"/>
  <c r="O6" i="2" s="1"/>
  <c r="H15" i="1"/>
  <c r="G15" i="1"/>
  <c r="F15" i="1"/>
  <c r="D15" i="1"/>
  <c r="I14" i="1"/>
  <c r="D14" i="5" s="1"/>
  <c r="I12" i="1"/>
  <c r="I10" i="1"/>
  <c r="D13" i="31" s="1"/>
  <c r="I9" i="1"/>
  <c r="C13" i="31" s="1"/>
  <c r="I8" i="1"/>
  <c r="B13" i="31" s="1"/>
  <c r="F13" i="31" l="1"/>
  <c r="D12" i="5"/>
  <c r="F15" i="45"/>
  <c r="E14" i="5"/>
  <c r="F14" i="5" s="1"/>
  <c r="H13" i="31"/>
  <c r="D8" i="5"/>
  <c r="I15" i="1"/>
  <c r="D10" i="5"/>
  <c r="D9" i="5"/>
  <c r="F10" i="45" s="1"/>
  <c r="G8" i="5"/>
  <c r="G14" i="5" l="1"/>
  <c r="H14" i="5"/>
  <c r="F11" i="45"/>
  <c r="F10" i="5"/>
  <c r="G10" i="5" s="1"/>
  <c r="H10" i="5" s="1"/>
  <c r="H8" i="5"/>
  <c r="I8" i="5" s="1"/>
  <c r="D9" i="45" s="1"/>
  <c r="F9" i="45"/>
  <c r="F13" i="45"/>
  <c r="F13" i="6"/>
  <c r="E12" i="5"/>
  <c r="F12" i="5" s="1"/>
  <c r="H12" i="5"/>
  <c r="G12" i="5"/>
  <c r="I12" i="5" s="1"/>
  <c r="G9" i="5"/>
  <c r="H9" i="5" s="1"/>
  <c r="C107" i="35"/>
  <c r="C94" i="35"/>
  <c r="F12" i="31" l="1"/>
  <c r="F19" i="31" s="1"/>
  <c r="F20" i="31" s="1"/>
  <c r="F21" i="31" s="1"/>
  <c r="F22" i="31" s="1"/>
  <c r="F23" i="31" s="1"/>
  <c r="D13" i="6"/>
  <c r="D13" i="45"/>
  <c r="K12" i="5"/>
  <c r="I9" i="5"/>
  <c r="D10" i="45" s="1"/>
  <c r="E13" i="45" l="1"/>
  <c r="G13" i="45" s="1"/>
  <c r="E13" i="6"/>
  <c r="G13" i="6" s="1"/>
  <c r="E9" i="28"/>
  <c r="C14" i="31"/>
  <c r="D14" i="31" s="1"/>
  <c r="E14" i="31" s="1"/>
  <c r="H34" i="29"/>
  <c r="C55" i="35"/>
  <c r="C42" i="35"/>
  <c r="C29" i="35"/>
  <c r="C16" i="35"/>
  <c r="C81" i="35"/>
  <c r="B10" i="6"/>
  <c r="B11" i="6"/>
  <c r="B13" i="6"/>
  <c r="B15" i="6"/>
  <c r="B9" i="6"/>
  <c r="A10" i="6"/>
  <c r="A11" i="6"/>
  <c r="A13" i="6"/>
  <c r="A15" i="6"/>
  <c r="A9" i="6"/>
  <c r="C14" i="2"/>
  <c r="C8" i="2"/>
  <c r="A2" i="10"/>
  <c r="A2" i="29"/>
  <c r="A2" i="28"/>
  <c r="A2" i="31"/>
  <c r="A2" i="6"/>
  <c r="B2" i="5"/>
  <c r="A2" i="2"/>
  <c r="A2" i="1"/>
  <c r="F8" i="11"/>
  <c r="A9" i="2"/>
  <c r="C10" i="31" s="1"/>
  <c r="C9" i="5"/>
  <c r="C10" i="5"/>
  <c r="C12" i="5"/>
  <c r="C14" i="5"/>
  <c r="B9" i="5"/>
  <c r="B10" i="5"/>
  <c r="B12" i="5"/>
  <c r="B14" i="5"/>
  <c r="C9" i="2"/>
  <c r="C10" i="2"/>
  <c r="B9" i="2"/>
  <c r="B10" i="2"/>
  <c r="B12" i="2"/>
  <c r="B14" i="2"/>
  <c r="A12" i="2"/>
  <c r="F10" i="31" s="1"/>
  <c r="A14" i="2"/>
  <c r="H10" i="31" s="1"/>
  <c r="A10" i="2"/>
  <c r="D10" i="31" s="1"/>
  <c r="C68" i="35"/>
  <c r="A19" i="31"/>
  <c r="A20" i="31" s="1"/>
  <c r="A21" i="31" s="1"/>
  <c r="A22" i="31" s="1"/>
  <c r="A23" i="31" s="1"/>
  <c r="A24" i="31" s="1"/>
  <c r="A25" i="31" s="1"/>
  <c r="A26" i="31" s="1"/>
  <c r="A27" i="31" s="1"/>
  <c r="A28" i="31" s="1"/>
  <c r="A29" i="31" s="1"/>
  <c r="A30" i="31" s="1"/>
  <c r="A31" i="31" s="1"/>
  <c r="A32" i="31" s="1"/>
  <c r="A33" i="31" s="1"/>
  <c r="A34" i="31" s="1"/>
  <c r="A35" i="31" s="1"/>
  <c r="A36" i="31" s="1"/>
  <c r="A37" i="31" s="1"/>
  <c r="A38" i="31" s="1"/>
  <c r="A39" i="31" s="1"/>
  <c r="A47" i="31" s="1"/>
  <c r="A48" i="31" s="1"/>
  <c r="A49" i="31" s="1"/>
  <c r="A50" i="31" s="1"/>
  <c r="A51" i="31" s="1"/>
  <c r="A52" i="31" s="1"/>
  <c r="A53" i="31" s="1"/>
  <c r="A54" i="31" s="1"/>
  <c r="A55" i="31" s="1"/>
  <c r="A56" i="31" s="1"/>
  <c r="A57" i="31" s="1"/>
  <c r="A58" i="31" s="1"/>
  <c r="A59" i="31" s="1"/>
  <c r="A60" i="31" s="1"/>
  <c r="A61" i="31" s="1"/>
  <c r="A62" i="31" s="1"/>
  <c r="A63" i="31" s="1"/>
  <c r="A64" i="31" s="1"/>
  <c r="A65" i="31" s="1"/>
  <c r="A66" i="31" s="1"/>
  <c r="A67" i="31" s="1"/>
  <c r="A68" i="31" s="1"/>
  <c r="A69" i="31" s="1"/>
  <c r="A70" i="31" s="1"/>
  <c r="A71" i="31" s="1"/>
  <c r="A72" i="31" s="1"/>
  <c r="A73" i="31" s="1"/>
  <c r="A74" i="31" s="1"/>
  <c r="A75" i="31" s="1"/>
  <c r="A76" i="31" s="1"/>
  <c r="A77" i="31" s="1"/>
  <c r="A78" i="31" s="1"/>
  <c r="A79" i="31" s="1"/>
  <c r="A80" i="31" s="1"/>
  <c r="A81" i="31" s="1"/>
  <c r="A82" i="31" s="1"/>
  <c r="A83" i="31" s="1"/>
  <c r="A84" i="31" s="1"/>
  <c r="A85" i="31" s="1"/>
  <c r="A86" i="31" s="1"/>
  <c r="A87" i="31" s="1"/>
  <c r="A88" i="31" s="1"/>
  <c r="A89" i="31" s="1"/>
  <c r="A90" i="31" s="1"/>
  <c r="A91" i="31" s="1"/>
  <c r="A92" i="31" s="1"/>
  <c r="A93" i="31" s="1"/>
  <c r="A94" i="31" s="1"/>
  <c r="A95" i="31" s="1"/>
  <c r="A96" i="31" s="1"/>
  <c r="A97" i="31" s="1"/>
  <c r="A98" i="31" s="1"/>
  <c r="A99" i="31" s="1"/>
  <c r="A100" i="31" s="1"/>
  <c r="A101" i="31" s="1"/>
  <c r="A102" i="31" s="1"/>
  <c r="A103" i="31" s="1"/>
  <c r="A104" i="31" s="1"/>
  <c r="A105" i="31" s="1"/>
  <c r="A106" i="31" s="1"/>
  <c r="A107" i="31" s="1"/>
  <c r="A108" i="31" s="1"/>
  <c r="A109" i="31" s="1"/>
  <c r="A110" i="31" s="1"/>
  <c r="A111" i="31" s="1"/>
  <c r="A112" i="31" s="1"/>
  <c r="A113" i="31" s="1"/>
  <c r="A114" i="31" s="1"/>
  <c r="A115" i="31" s="1"/>
  <c r="A116" i="31" s="1"/>
  <c r="A117" i="31" s="1"/>
  <c r="A118" i="31" s="1"/>
  <c r="A119" i="31" s="1"/>
  <c r="A120" i="31" s="1"/>
  <c r="A121" i="31" s="1"/>
  <c r="A122" i="31" s="1"/>
  <c r="A123" i="31" s="1"/>
  <c r="A124" i="31" s="1"/>
  <c r="A125" i="31" s="1"/>
  <c r="A126" i="31" s="1"/>
  <c r="A127" i="31" s="1"/>
  <c r="A128" i="31" s="1"/>
  <c r="A129" i="31" s="1"/>
  <c r="A130" i="31" s="1"/>
  <c r="A131" i="31" s="1"/>
  <c r="A132" i="31" s="1"/>
  <c r="A133" i="31" s="1"/>
  <c r="A134" i="31" s="1"/>
  <c r="A135" i="31" s="1"/>
  <c r="A136" i="31" s="1"/>
  <c r="A137" i="31" s="1"/>
  <c r="A138" i="31" s="1"/>
  <c r="A139" i="31" s="1"/>
  <c r="A140" i="31" s="1"/>
  <c r="A141" i="31" s="1"/>
  <c r="A142" i="31" s="1"/>
  <c r="A143" i="31" s="1"/>
  <c r="A144" i="31" s="1"/>
  <c r="A145" i="31" s="1"/>
  <c r="A146" i="31" s="1"/>
  <c r="A147" i="31" s="1"/>
  <c r="A148" i="31" s="1"/>
  <c r="A149" i="31" s="1"/>
  <c r="A150" i="31" s="1"/>
  <c r="A151" i="31" s="1"/>
  <c r="A152" i="31" s="1"/>
  <c r="A153" i="31" s="1"/>
  <c r="A154" i="31" s="1"/>
  <c r="A155" i="31" s="1"/>
  <c r="A156" i="31" s="1"/>
  <c r="A157" i="31" s="1"/>
  <c r="A158" i="31" s="1"/>
  <c r="A159" i="31" s="1"/>
  <c r="A160" i="31" s="1"/>
  <c r="A161" i="31" s="1"/>
  <c r="A162" i="31" s="1"/>
  <c r="A163" i="31" s="1"/>
  <c r="A164" i="31" s="1"/>
  <c r="A165" i="31" s="1"/>
  <c r="A166" i="31" s="1"/>
  <c r="A167" i="31" s="1"/>
  <c r="A168" i="31" s="1"/>
  <c r="A169" i="31" s="1"/>
  <c r="A170" i="31" s="1"/>
  <c r="A171" i="31" s="1"/>
  <c r="A172" i="31" s="1"/>
  <c r="A173" i="31" s="1"/>
  <c r="A174" i="31" s="1"/>
  <c r="A175" i="31" s="1"/>
  <c r="C8" i="5"/>
  <c r="B8" i="5"/>
  <c r="A8" i="2"/>
  <c r="B10" i="31" s="1"/>
  <c r="B8" i="2"/>
  <c r="D22" i="28"/>
  <c r="H28" i="29" s="1"/>
  <c r="H29" i="29" s="1"/>
  <c r="C22" i="28"/>
  <c r="B19" i="28"/>
  <c r="B20" i="28" s="1"/>
  <c r="B21" i="28" s="1"/>
  <c r="D10" i="11"/>
  <c r="C9" i="6" l="1"/>
  <c r="C9" i="45"/>
  <c r="C15" i="6"/>
  <c r="C15" i="45"/>
  <c r="F14" i="31"/>
  <c r="E24" i="31"/>
  <c r="J10" i="5"/>
  <c r="C11" i="45"/>
  <c r="C11" i="31"/>
  <c r="C18" i="31" s="1"/>
  <c r="C10" i="45"/>
  <c r="J14" i="5"/>
  <c r="J8" i="5"/>
  <c r="E22" i="28"/>
  <c r="H32" i="29" s="1"/>
  <c r="B11" i="31"/>
  <c r="B18" i="31" s="1"/>
  <c r="C11" i="6"/>
  <c r="H11" i="31"/>
  <c r="H18" i="31" s="1"/>
  <c r="D11" i="31"/>
  <c r="D18" i="31" s="1"/>
  <c r="B12" i="31"/>
  <c r="B19" i="31" s="1"/>
  <c r="F9" i="6"/>
  <c r="F10" i="6"/>
  <c r="I14" i="5"/>
  <c r="F15" i="6"/>
  <c r="F11" i="6"/>
  <c r="H31" i="29"/>
  <c r="J9" i="5"/>
  <c r="C10" i="6"/>
  <c r="D15" i="6" l="1"/>
  <c r="D15" i="45"/>
  <c r="E25" i="31"/>
  <c r="E26" i="31" s="1"/>
  <c r="E27" i="31" s="1"/>
  <c r="E28" i="31" s="1"/>
  <c r="E29" i="31" s="1"/>
  <c r="E30" i="31" s="1"/>
  <c r="E31" i="31" s="1"/>
  <c r="E32" i="31" s="1"/>
  <c r="E33" i="31" s="1"/>
  <c r="E34" i="31" s="1"/>
  <c r="E35" i="31" s="1"/>
  <c r="E36" i="31" s="1"/>
  <c r="E37" i="31" s="1"/>
  <c r="E38" i="31" s="1"/>
  <c r="E39" i="31" s="1"/>
  <c r="E47" i="31" s="1"/>
  <c r="E48" i="31" s="1"/>
  <c r="E49" i="31" s="1"/>
  <c r="E50" i="31" s="1"/>
  <c r="E51" i="31" s="1"/>
  <c r="E52" i="31" s="1"/>
  <c r="E53" i="31" s="1"/>
  <c r="E54" i="31" s="1"/>
  <c r="E55" i="31" s="1"/>
  <c r="E56" i="31" s="1"/>
  <c r="E57" i="31" s="1"/>
  <c r="E58" i="31" s="1"/>
  <c r="E59" i="31" s="1"/>
  <c r="E60" i="31" s="1"/>
  <c r="E61" i="31" s="1"/>
  <c r="E62" i="31" s="1"/>
  <c r="E63" i="31" s="1"/>
  <c r="E64" i="31" s="1"/>
  <c r="E65" i="31" s="1"/>
  <c r="E66" i="31" s="1"/>
  <c r="E67" i="31" s="1"/>
  <c r="E68" i="31" s="1"/>
  <c r="E69" i="31" s="1"/>
  <c r="E70" i="31" s="1"/>
  <c r="E71" i="31" s="1"/>
  <c r="E72" i="31" s="1"/>
  <c r="E73" i="31" s="1"/>
  <c r="E74" i="31" s="1"/>
  <c r="E75" i="31" s="1"/>
  <c r="E76" i="31" s="1"/>
  <c r="E77" i="31" s="1"/>
  <c r="E78" i="31" s="1"/>
  <c r="E79" i="31" s="1"/>
  <c r="E80" i="31" s="1"/>
  <c r="E81" i="31" s="1"/>
  <c r="E82" i="31" s="1"/>
  <c r="E83" i="31" s="1"/>
  <c r="E84" i="31" s="1"/>
  <c r="E85" i="31" s="1"/>
  <c r="E86" i="31" s="1"/>
  <c r="E87" i="31" s="1"/>
  <c r="E88" i="31" s="1"/>
  <c r="E89" i="31" s="1"/>
  <c r="E90" i="31" s="1"/>
  <c r="E91" i="31" s="1"/>
  <c r="E92" i="31" s="1"/>
  <c r="E93" i="31" s="1"/>
  <c r="E94" i="31" s="1"/>
  <c r="E95" i="31" s="1"/>
  <c r="E96" i="31" s="1"/>
  <c r="E97" i="31" s="1"/>
  <c r="E98" i="31" s="1"/>
  <c r="E99" i="31" s="1"/>
  <c r="E100" i="31" s="1"/>
  <c r="E101" i="31" s="1"/>
  <c r="E102" i="31" s="1"/>
  <c r="E103" i="31" s="1"/>
  <c r="E104" i="31" s="1"/>
  <c r="E105" i="31" s="1"/>
  <c r="E106" i="31" s="1"/>
  <c r="E107" i="31" s="1"/>
  <c r="E108" i="31" s="1"/>
  <c r="E109" i="31" s="1"/>
  <c r="E110" i="31" s="1"/>
  <c r="E111" i="31" s="1"/>
  <c r="E112" i="31" s="1"/>
  <c r="E113" i="31" s="1"/>
  <c r="E114" i="31" s="1"/>
  <c r="E115" i="31" s="1"/>
  <c r="E116" i="31" s="1"/>
  <c r="E117" i="31" s="1"/>
  <c r="E118" i="31" s="1"/>
  <c r="E119" i="31" s="1"/>
  <c r="E120" i="31" s="1"/>
  <c r="E121" i="31" s="1"/>
  <c r="E122" i="31" s="1"/>
  <c r="E123" i="31" s="1"/>
  <c r="E124" i="31" s="1"/>
  <c r="E125" i="31" s="1"/>
  <c r="E126" i="31" s="1"/>
  <c r="E127" i="31" s="1"/>
  <c r="E128" i="31" s="1"/>
  <c r="E129" i="31" s="1"/>
  <c r="E130" i="31" s="1"/>
  <c r="E131" i="31" s="1"/>
  <c r="E132" i="31" s="1"/>
  <c r="E133" i="31" s="1"/>
  <c r="E134" i="31" s="1"/>
  <c r="E135" i="31" s="1"/>
  <c r="E136" i="31" s="1"/>
  <c r="E137" i="31" s="1"/>
  <c r="E138" i="31" s="1"/>
  <c r="E139" i="31" s="1"/>
  <c r="E140" i="31" s="1"/>
  <c r="E141" i="31" s="1"/>
  <c r="E142" i="31" s="1"/>
  <c r="E143" i="31" s="1"/>
  <c r="E144" i="31" s="1"/>
  <c r="E145" i="31" s="1"/>
  <c r="E146" i="31" s="1"/>
  <c r="E147" i="31" s="1"/>
  <c r="E148" i="31" s="1"/>
  <c r="E149" i="31" s="1"/>
  <c r="E150" i="31" s="1"/>
  <c r="E151" i="31" s="1"/>
  <c r="E152" i="31" s="1"/>
  <c r="E153" i="31" s="1"/>
  <c r="E154" i="31" s="1"/>
  <c r="E155" i="31" s="1"/>
  <c r="E156" i="31" s="1"/>
  <c r="E157" i="31" s="1"/>
  <c r="E158" i="31" s="1"/>
  <c r="E159" i="31" s="1"/>
  <c r="E160" i="31" s="1"/>
  <c r="E161" i="31" s="1"/>
  <c r="E162" i="31" s="1"/>
  <c r="E163" i="31" s="1"/>
  <c r="E164" i="31" s="1"/>
  <c r="E165" i="31" s="1"/>
  <c r="E166" i="31" s="1"/>
  <c r="E167" i="31" s="1"/>
  <c r="E168" i="31" s="1"/>
  <c r="E169" i="31" s="1"/>
  <c r="E170" i="31" s="1"/>
  <c r="E171" i="31" s="1"/>
  <c r="E172" i="31" s="1"/>
  <c r="E173" i="31" s="1"/>
  <c r="E174" i="31" s="1"/>
  <c r="E175" i="31" s="1"/>
  <c r="G14" i="31"/>
  <c r="G24" i="31" s="1"/>
  <c r="G25" i="31" s="1"/>
  <c r="G26" i="31" s="1"/>
  <c r="G27" i="31" s="1"/>
  <c r="G28" i="31" s="1"/>
  <c r="G29" i="31" s="1"/>
  <c r="G30" i="31" s="1"/>
  <c r="G31" i="31" s="1"/>
  <c r="G32" i="31" s="1"/>
  <c r="G33" i="31" s="1"/>
  <c r="G34" i="31" s="1"/>
  <c r="G35" i="31" s="1"/>
  <c r="G36" i="31" s="1"/>
  <c r="G37" i="31" s="1"/>
  <c r="G38" i="31" s="1"/>
  <c r="G39" i="31" s="1"/>
  <c r="G47" i="31" s="1"/>
  <c r="G48" i="31" s="1"/>
  <c r="G49" i="31" s="1"/>
  <c r="G50" i="31" s="1"/>
  <c r="G51" i="31" s="1"/>
  <c r="G52" i="31" s="1"/>
  <c r="G53" i="31" s="1"/>
  <c r="G54" i="31" s="1"/>
  <c r="G55" i="31" s="1"/>
  <c r="G56" i="31" s="1"/>
  <c r="G57" i="31" s="1"/>
  <c r="G58" i="31" s="1"/>
  <c r="G59" i="31" s="1"/>
  <c r="G60" i="31" s="1"/>
  <c r="G61" i="31" s="1"/>
  <c r="G62" i="31" s="1"/>
  <c r="G63" i="31" s="1"/>
  <c r="G64" i="31" s="1"/>
  <c r="G65" i="31" s="1"/>
  <c r="G66" i="31" s="1"/>
  <c r="G67" i="31" s="1"/>
  <c r="G68" i="31" s="1"/>
  <c r="G69" i="31" s="1"/>
  <c r="G70" i="31" s="1"/>
  <c r="G71" i="31" s="1"/>
  <c r="G72" i="31" s="1"/>
  <c r="G73" i="31" s="1"/>
  <c r="G74" i="31" s="1"/>
  <c r="G75" i="31" s="1"/>
  <c r="G76" i="31" s="1"/>
  <c r="G77" i="31" s="1"/>
  <c r="G78" i="31" s="1"/>
  <c r="G79" i="31" s="1"/>
  <c r="G80" i="31" s="1"/>
  <c r="G81" i="31" s="1"/>
  <c r="G82" i="31" s="1"/>
  <c r="G83" i="31" s="1"/>
  <c r="G84" i="31" s="1"/>
  <c r="G85" i="31" s="1"/>
  <c r="G86" i="31" s="1"/>
  <c r="G87" i="31" s="1"/>
  <c r="G88" i="31" s="1"/>
  <c r="G89" i="31" s="1"/>
  <c r="G90" i="31" s="1"/>
  <c r="G91" i="31" s="1"/>
  <c r="G92" i="31" s="1"/>
  <c r="G93" i="31" s="1"/>
  <c r="G94" i="31" s="1"/>
  <c r="G95" i="31" s="1"/>
  <c r="G96" i="31" s="1"/>
  <c r="G97" i="31" s="1"/>
  <c r="G98" i="31" s="1"/>
  <c r="G99" i="31" s="1"/>
  <c r="G100" i="31" s="1"/>
  <c r="G101" i="31" s="1"/>
  <c r="G102" i="31" s="1"/>
  <c r="G103" i="31" s="1"/>
  <c r="G104" i="31" s="1"/>
  <c r="G105" i="31" s="1"/>
  <c r="G106" i="31" s="1"/>
  <c r="G107" i="31" s="1"/>
  <c r="G108" i="31" s="1"/>
  <c r="G109" i="31" s="1"/>
  <c r="G110" i="31" s="1"/>
  <c r="G111" i="31" s="1"/>
  <c r="G112" i="31" s="1"/>
  <c r="G113" i="31" s="1"/>
  <c r="G114" i="31" s="1"/>
  <c r="G115" i="31" s="1"/>
  <c r="G116" i="31" s="1"/>
  <c r="G117" i="31" s="1"/>
  <c r="G118" i="31" s="1"/>
  <c r="G119" i="31" s="1"/>
  <c r="G120" i="31" s="1"/>
  <c r="G121" i="31" s="1"/>
  <c r="G122" i="31" s="1"/>
  <c r="G123" i="31" s="1"/>
  <c r="G124" i="31" s="1"/>
  <c r="G125" i="31" s="1"/>
  <c r="G126" i="31" s="1"/>
  <c r="G127" i="31" s="1"/>
  <c r="G128" i="31" s="1"/>
  <c r="G129" i="31" s="1"/>
  <c r="G130" i="31" s="1"/>
  <c r="G131" i="31" s="1"/>
  <c r="G132" i="31" s="1"/>
  <c r="G133" i="31" s="1"/>
  <c r="G134" i="31" s="1"/>
  <c r="G135" i="31" s="1"/>
  <c r="G136" i="31" s="1"/>
  <c r="G137" i="31" s="1"/>
  <c r="G138" i="31" s="1"/>
  <c r="G139" i="31" s="1"/>
  <c r="G140" i="31" s="1"/>
  <c r="G141" i="31" s="1"/>
  <c r="G142" i="31" s="1"/>
  <c r="G143" i="31" s="1"/>
  <c r="G144" i="31" s="1"/>
  <c r="G145" i="31" s="1"/>
  <c r="G146" i="31" s="1"/>
  <c r="G147" i="31" s="1"/>
  <c r="G148" i="31" s="1"/>
  <c r="G149" i="31" s="1"/>
  <c r="G150" i="31" s="1"/>
  <c r="G151" i="31" s="1"/>
  <c r="G152" i="31" s="1"/>
  <c r="G153" i="31" s="1"/>
  <c r="G154" i="31" s="1"/>
  <c r="G155" i="31" s="1"/>
  <c r="G156" i="31" s="1"/>
  <c r="G157" i="31" s="1"/>
  <c r="G158" i="31" s="1"/>
  <c r="G159" i="31" s="1"/>
  <c r="G160" i="31" s="1"/>
  <c r="G161" i="31" s="1"/>
  <c r="G162" i="31" s="1"/>
  <c r="G163" i="31" s="1"/>
  <c r="G164" i="31" s="1"/>
  <c r="G165" i="31" s="1"/>
  <c r="G166" i="31" s="1"/>
  <c r="G167" i="31" s="1"/>
  <c r="G168" i="31" s="1"/>
  <c r="G169" i="31" s="1"/>
  <c r="G170" i="31" s="1"/>
  <c r="G171" i="31" s="1"/>
  <c r="G172" i="31" s="1"/>
  <c r="G173" i="31" s="1"/>
  <c r="G174" i="31" s="1"/>
  <c r="G175" i="31" s="1"/>
  <c r="F24" i="31"/>
  <c r="F25" i="31" s="1"/>
  <c r="F26" i="31" s="1"/>
  <c r="F27" i="31" s="1"/>
  <c r="F28" i="31" s="1"/>
  <c r="F29" i="31" s="1"/>
  <c r="F30" i="31" s="1"/>
  <c r="F31" i="31" s="1"/>
  <c r="F32" i="31" s="1"/>
  <c r="F33" i="31" s="1"/>
  <c r="F34" i="31" s="1"/>
  <c r="F35" i="31" s="1"/>
  <c r="F36" i="31" s="1"/>
  <c r="F37" i="31" s="1"/>
  <c r="H33" i="29"/>
  <c r="H36" i="29" s="1"/>
  <c r="C21" i="10" s="1"/>
  <c r="B20" i="31"/>
  <c r="B21" i="31" s="1"/>
  <c r="B22" i="31" s="1"/>
  <c r="B23" i="31" s="1"/>
  <c r="B24" i="31" s="1"/>
  <c r="B25" i="31" s="1"/>
  <c r="B26" i="31" s="1"/>
  <c r="B27" i="31" s="1"/>
  <c r="B28" i="31" s="1"/>
  <c r="B29" i="31" s="1"/>
  <c r="B30" i="31" s="1"/>
  <c r="B31" i="31" s="1"/>
  <c r="B32" i="31" s="1"/>
  <c r="B33" i="31" s="1"/>
  <c r="B34" i="31" s="1"/>
  <c r="B35" i="31" s="1"/>
  <c r="B36" i="31" s="1"/>
  <c r="B37" i="31" s="1"/>
  <c r="B38" i="31" s="1"/>
  <c r="B39" i="31" s="1"/>
  <c r="B47" i="31" s="1"/>
  <c r="B48" i="31" s="1"/>
  <c r="B49" i="31" s="1"/>
  <c r="B50" i="31" s="1"/>
  <c r="B51" i="31" s="1"/>
  <c r="B52" i="31" s="1"/>
  <c r="B53" i="31" s="1"/>
  <c r="B54" i="31" s="1"/>
  <c r="B55" i="31" s="1"/>
  <c r="B56" i="31" s="1"/>
  <c r="B57" i="31" s="1"/>
  <c r="B58" i="31" s="1"/>
  <c r="B59" i="31" s="1"/>
  <c r="B60" i="31" s="1"/>
  <c r="B61" i="31" s="1"/>
  <c r="B62" i="31" s="1"/>
  <c r="B63" i="31" s="1"/>
  <c r="B64" i="31" s="1"/>
  <c r="B65" i="31" s="1"/>
  <c r="B66" i="31" s="1"/>
  <c r="B67" i="31" s="1"/>
  <c r="B68" i="31" s="1"/>
  <c r="B69" i="31" s="1"/>
  <c r="B70" i="31" s="1"/>
  <c r="B71" i="31" s="1"/>
  <c r="B72" i="31" s="1"/>
  <c r="B73" i="31" s="1"/>
  <c r="B74" i="31" s="1"/>
  <c r="B75" i="31" s="1"/>
  <c r="B76" i="31" s="1"/>
  <c r="B77" i="31" s="1"/>
  <c r="B78" i="31" s="1"/>
  <c r="B79" i="31" s="1"/>
  <c r="B80" i="31" s="1"/>
  <c r="B81" i="31" s="1"/>
  <c r="B82" i="31" s="1"/>
  <c r="B83" i="31" s="1"/>
  <c r="B84" i="31" s="1"/>
  <c r="B85" i="31" s="1"/>
  <c r="B86" i="31" s="1"/>
  <c r="B87" i="31" s="1"/>
  <c r="B88" i="31" s="1"/>
  <c r="B89" i="31" s="1"/>
  <c r="B90" i="31" s="1"/>
  <c r="B91" i="31" s="1"/>
  <c r="B92" i="31" s="1"/>
  <c r="B93" i="31" s="1"/>
  <c r="B94" i="31" s="1"/>
  <c r="B95" i="31" s="1"/>
  <c r="B96" i="31" s="1"/>
  <c r="B97" i="31" s="1"/>
  <c r="B98" i="31" s="1"/>
  <c r="B99" i="31" s="1"/>
  <c r="B100" i="31" s="1"/>
  <c r="B101" i="31" s="1"/>
  <c r="B102" i="31" s="1"/>
  <c r="B103" i="31" s="1"/>
  <c r="B104" i="31" s="1"/>
  <c r="B105" i="31" s="1"/>
  <c r="B106" i="31" s="1"/>
  <c r="B107" i="31" s="1"/>
  <c r="B108" i="31" s="1"/>
  <c r="B109" i="31" s="1"/>
  <c r="B110" i="31" s="1"/>
  <c r="B111" i="31" s="1"/>
  <c r="B112" i="31" s="1"/>
  <c r="B113" i="31" s="1"/>
  <c r="B114" i="31" s="1"/>
  <c r="B115" i="31" s="1"/>
  <c r="B116" i="31" s="1"/>
  <c r="B117" i="31" s="1"/>
  <c r="B118" i="31" s="1"/>
  <c r="B119" i="31" s="1"/>
  <c r="B120" i="31" s="1"/>
  <c r="B121" i="31" s="1"/>
  <c r="B122" i="31" s="1"/>
  <c r="B123" i="31" s="1"/>
  <c r="B124" i="31" s="1"/>
  <c r="B125" i="31" s="1"/>
  <c r="B126" i="31" s="1"/>
  <c r="B127" i="31" s="1"/>
  <c r="B128" i="31" s="1"/>
  <c r="B129" i="31" s="1"/>
  <c r="B130" i="31" s="1"/>
  <c r="B131" i="31" s="1"/>
  <c r="B132" i="31" s="1"/>
  <c r="B133" i="31" s="1"/>
  <c r="B134" i="31" s="1"/>
  <c r="B135" i="31" s="1"/>
  <c r="B136" i="31" s="1"/>
  <c r="B137" i="31" s="1"/>
  <c r="B138" i="31" s="1"/>
  <c r="B139" i="31" s="1"/>
  <c r="B140" i="31" s="1"/>
  <c r="B141" i="31" s="1"/>
  <c r="B142" i="31" s="1"/>
  <c r="B143" i="31" s="1"/>
  <c r="B144" i="31" s="1"/>
  <c r="B145" i="31" s="1"/>
  <c r="B146" i="31" s="1"/>
  <c r="B147" i="31" s="1"/>
  <c r="B148" i="31" s="1"/>
  <c r="B149" i="31" s="1"/>
  <c r="B150" i="31" s="1"/>
  <c r="B151" i="31" s="1"/>
  <c r="B152" i="31" s="1"/>
  <c r="B153" i="31" s="1"/>
  <c r="B154" i="31" s="1"/>
  <c r="B155" i="31" s="1"/>
  <c r="B156" i="31" s="1"/>
  <c r="B157" i="31" s="1"/>
  <c r="B158" i="31" s="1"/>
  <c r="B159" i="31" s="1"/>
  <c r="B160" i="31" s="1"/>
  <c r="B161" i="31" s="1"/>
  <c r="B162" i="31" s="1"/>
  <c r="B163" i="31" s="1"/>
  <c r="B164" i="31" s="1"/>
  <c r="B165" i="31" s="1"/>
  <c r="B166" i="31" s="1"/>
  <c r="B167" i="31" s="1"/>
  <c r="B168" i="31" s="1"/>
  <c r="B169" i="31" s="1"/>
  <c r="B170" i="31" s="1"/>
  <c r="B171" i="31" s="1"/>
  <c r="B172" i="31" s="1"/>
  <c r="B173" i="31" s="1"/>
  <c r="B174" i="31" s="1"/>
  <c r="B175" i="31" s="1"/>
  <c r="K14" i="5"/>
  <c r="I10" i="5"/>
  <c r="H12" i="31"/>
  <c r="H19" i="31" s="1"/>
  <c r="H20" i="31" s="1"/>
  <c r="H21" i="31" s="1"/>
  <c r="H22" i="31" s="1"/>
  <c r="H23" i="31" s="1"/>
  <c r="D9" i="6"/>
  <c r="D10" i="6"/>
  <c r="K8" i="5"/>
  <c r="H14" i="31"/>
  <c r="E9" i="6" l="1"/>
  <c r="G9" i="6" s="1"/>
  <c r="E9" i="45"/>
  <c r="G9" i="45" s="1"/>
  <c r="E15" i="31"/>
  <c r="D12" i="31"/>
  <c r="D19" i="31" s="1"/>
  <c r="D20" i="31" s="1"/>
  <c r="D21" i="31" s="1"/>
  <c r="D22" i="31" s="1"/>
  <c r="D23" i="31" s="1"/>
  <c r="D24" i="31" s="1"/>
  <c r="D25" i="31" s="1"/>
  <c r="D26" i="31" s="1"/>
  <c r="D27" i="31" s="1"/>
  <c r="D28" i="31" s="1"/>
  <c r="D29" i="31" s="1"/>
  <c r="D30" i="31" s="1"/>
  <c r="D31" i="31" s="1"/>
  <c r="D32" i="31" s="1"/>
  <c r="D33" i="31" s="1"/>
  <c r="D34" i="31" s="1"/>
  <c r="D35" i="31" s="1"/>
  <c r="D36" i="31" s="1"/>
  <c r="D37" i="31" s="1"/>
  <c r="D38" i="31" s="1"/>
  <c r="D39" i="31" s="1"/>
  <c r="D47" i="31" s="1"/>
  <c r="D48" i="31" s="1"/>
  <c r="D49" i="31" s="1"/>
  <c r="D50" i="31" s="1"/>
  <c r="D51" i="31" s="1"/>
  <c r="D52" i="31" s="1"/>
  <c r="D53" i="31" s="1"/>
  <c r="D54" i="31" s="1"/>
  <c r="D55" i="31" s="1"/>
  <c r="D56" i="31" s="1"/>
  <c r="D57" i="31" s="1"/>
  <c r="D58" i="31" s="1"/>
  <c r="D59" i="31" s="1"/>
  <c r="D60" i="31" s="1"/>
  <c r="D61" i="31" s="1"/>
  <c r="D62" i="31" s="1"/>
  <c r="D63" i="31" s="1"/>
  <c r="D64" i="31" s="1"/>
  <c r="D65" i="31" s="1"/>
  <c r="D66" i="31" s="1"/>
  <c r="D67" i="31" s="1"/>
  <c r="D68" i="31" s="1"/>
  <c r="D69" i="31" s="1"/>
  <c r="D70" i="31" s="1"/>
  <c r="D71" i="31" s="1"/>
  <c r="D72" i="31" s="1"/>
  <c r="D73" i="31" s="1"/>
  <c r="D74" i="31" s="1"/>
  <c r="D75" i="31" s="1"/>
  <c r="D76" i="31" s="1"/>
  <c r="D77" i="31" s="1"/>
  <c r="D78" i="31" s="1"/>
  <c r="D79" i="31" s="1"/>
  <c r="D80" i="31" s="1"/>
  <c r="D81" i="31" s="1"/>
  <c r="D82" i="31" s="1"/>
  <c r="D83" i="31" s="1"/>
  <c r="D84" i="31" s="1"/>
  <c r="D85" i="31" s="1"/>
  <c r="D86" i="31" s="1"/>
  <c r="D87" i="31" s="1"/>
  <c r="D88" i="31" s="1"/>
  <c r="D89" i="31" s="1"/>
  <c r="D90" i="31" s="1"/>
  <c r="D91" i="31" s="1"/>
  <c r="D92" i="31" s="1"/>
  <c r="D93" i="31" s="1"/>
  <c r="D94" i="31" s="1"/>
  <c r="D95" i="31" s="1"/>
  <c r="D96" i="31" s="1"/>
  <c r="D97" i="31" s="1"/>
  <c r="D98" i="31" s="1"/>
  <c r="D99" i="31" s="1"/>
  <c r="D100" i="31" s="1"/>
  <c r="D101" i="31" s="1"/>
  <c r="D102" i="31" s="1"/>
  <c r="D103" i="31" s="1"/>
  <c r="D104" i="31" s="1"/>
  <c r="D105" i="31" s="1"/>
  <c r="D106" i="31" s="1"/>
  <c r="D107" i="31" s="1"/>
  <c r="D108" i="31" s="1"/>
  <c r="D109" i="31" s="1"/>
  <c r="D110" i="31" s="1"/>
  <c r="D111" i="31" s="1"/>
  <c r="D112" i="31" s="1"/>
  <c r="D113" i="31" s="1"/>
  <c r="D114" i="31" s="1"/>
  <c r="D115" i="31" s="1"/>
  <c r="D116" i="31" s="1"/>
  <c r="D117" i="31" s="1"/>
  <c r="D118" i="31" s="1"/>
  <c r="D119" i="31" s="1"/>
  <c r="D120" i="31" s="1"/>
  <c r="D121" i="31" s="1"/>
  <c r="D122" i="31" s="1"/>
  <c r="D123" i="31" s="1"/>
  <c r="D124" i="31" s="1"/>
  <c r="D125" i="31" s="1"/>
  <c r="D126" i="31" s="1"/>
  <c r="D127" i="31" s="1"/>
  <c r="D128" i="31" s="1"/>
  <c r="D129" i="31" s="1"/>
  <c r="D130" i="31" s="1"/>
  <c r="D131" i="31" s="1"/>
  <c r="D132" i="31" s="1"/>
  <c r="D133" i="31" s="1"/>
  <c r="D134" i="31" s="1"/>
  <c r="D135" i="31" s="1"/>
  <c r="D136" i="31" s="1"/>
  <c r="D137" i="31" s="1"/>
  <c r="D138" i="31" s="1"/>
  <c r="D139" i="31" s="1"/>
  <c r="D140" i="31" s="1"/>
  <c r="D141" i="31" s="1"/>
  <c r="D142" i="31" s="1"/>
  <c r="D143" i="31" s="1"/>
  <c r="D144" i="31" s="1"/>
  <c r="D145" i="31" s="1"/>
  <c r="D146" i="31" s="1"/>
  <c r="D147" i="31" s="1"/>
  <c r="D148" i="31" s="1"/>
  <c r="D149" i="31" s="1"/>
  <c r="D150" i="31" s="1"/>
  <c r="D151" i="31" s="1"/>
  <c r="D152" i="31" s="1"/>
  <c r="D153" i="31" s="1"/>
  <c r="D154" i="31" s="1"/>
  <c r="D155" i="31" s="1"/>
  <c r="D156" i="31" s="1"/>
  <c r="D157" i="31" s="1"/>
  <c r="D158" i="31" s="1"/>
  <c r="D159" i="31" s="1"/>
  <c r="D160" i="31" s="1"/>
  <c r="D161" i="31" s="1"/>
  <c r="D162" i="31" s="1"/>
  <c r="D163" i="31" s="1"/>
  <c r="D164" i="31" s="1"/>
  <c r="D165" i="31" s="1"/>
  <c r="D166" i="31" s="1"/>
  <c r="D167" i="31" s="1"/>
  <c r="D168" i="31" s="1"/>
  <c r="D169" i="31" s="1"/>
  <c r="D170" i="31" s="1"/>
  <c r="D171" i="31" s="1"/>
  <c r="D172" i="31" s="1"/>
  <c r="D173" i="31" s="1"/>
  <c r="D174" i="31" s="1"/>
  <c r="D175" i="31" s="1"/>
  <c r="D11" i="45"/>
  <c r="E15" i="6"/>
  <c r="G15" i="6" s="1"/>
  <c r="E15" i="45"/>
  <c r="G15" i="45" s="1"/>
  <c r="K10" i="5"/>
  <c r="D11" i="6"/>
  <c r="F38" i="31"/>
  <c r="F39" i="31" s="1"/>
  <c r="F47" i="31" s="1"/>
  <c r="F48" i="31" s="1"/>
  <c r="F49" i="31" s="1"/>
  <c r="F50" i="31" s="1"/>
  <c r="C12" i="31"/>
  <c r="C19" i="31" s="1"/>
  <c r="C20" i="31" s="1"/>
  <c r="C21" i="31" s="1"/>
  <c r="C22" i="31" s="1"/>
  <c r="C23" i="31" s="1"/>
  <c r="C24" i="31" s="1"/>
  <c r="C25" i="31" s="1"/>
  <c r="C26" i="31" s="1"/>
  <c r="C27" i="31" s="1"/>
  <c r="C28" i="31" s="1"/>
  <c r="C29" i="31" s="1"/>
  <c r="C30" i="31" s="1"/>
  <c r="C31" i="31" s="1"/>
  <c r="C32" i="31" s="1"/>
  <c r="C33" i="31" s="1"/>
  <c r="C34" i="31" s="1"/>
  <c r="C35" i="31" s="1"/>
  <c r="C36" i="31" s="1"/>
  <c r="C37" i="31" s="1"/>
  <c r="C38" i="31" s="1"/>
  <c r="C39" i="31" s="1"/>
  <c r="C47" i="31" s="1"/>
  <c r="C48" i="31" s="1"/>
  <c r="C49" i="31" s="1"/>
  <c r="C50" i="31" s="1"/>
  <c r="C51" i="31" s="1"/>
  <c r="C52" i="31" s="1"/>
  <c r="C53" i="31" s="1"/>
  <c r="C54" i="31" s="1"/>
  <c r="C55" i="31" s="1"/>
  <c r="C56" i="31" s="1"/>
  <c r="C57" i="31" s="1"/>
  <c r="C58" i="31" s="1"/>
  <c r="C59" i="31" s="1"/>
  <c r="C60" i="31" s="1"/>
  <c r="C61" i="31" s="1"/>
  <c r="C62" i="31" s="1"/>
  <c r="C63" i="31" s="1"/>
  <c r="C64" i="31" s="1"/>
  <c r="C65" i="31" s="1"/>
  <c r="C66" i="31" s="1"/>
  <c r="C67" i="31" s="1"/>
  <c r="C68" i="31" s="1"/>
  <c r="C69" i="31" s="1"/>
  <c r="C70" i="31" s="1"/>
  <c r="C71" i="31" s="1"/>
  <c r="C72" i="31" s="1"/>
  <c r="C73" i="31" s="1"/>
  <c r="C74" i="31" s="1"/>
  <c r="C75" i="31" s="1"/>
  <c r="C76" i="31" s="1"/>
  <c r="C77" i="31" s="1"/>
  <c r="C78" i="31" s="1"/>
  <c r="C79" i="31" s="1"/>
  <c r="C80" i="31" s="1"/>
  <c r="C81" i="31" s="1"/>
  <c r="C82" i="31" s="1"/>
  <c r="C83" i="31" s="1"/>
  <c r="C84" i="31" s="1"/>
  <c r="C85" i="31" s="1"/>
  <c r="C86" i="31" s="1"/>
  <c r="C87" i="31" s="1"/>
  <c r="C88" i="31" s="1"/>
  <c r="C89" i="31" s="1"/>
  <c r="C90" i="31" s="1"/>
  <c r="C91" i="31" s="1"/>
  <c r="C92" i="31" s="1"/>
  <c r="C93" i="31" s="1"/>
  <c r="C94" i="31" s="1"/>
  <c r="C95" i="31" s="1"/>
  <c r="C96" i="31" s="1"/>
  <c r="C97" i="31" s="1"/>
  <c r="C98" i="31" s="1"/>
  <c r="C99" i="31" s="1"/>
  <c r="C100" i="31" s="1"/>
  <c r="C101" i="31" s="1"/>
  <c r="C102" i="31" s="1"/>
  <c r="C103" i="31" s="1"/>
  <c r="C104" i="31" s="1"/>
  <c r="C105" i="31" s="1"/>
  <c r="C106" i="31" s="1"/>
  <c r="C107" i="31" s="1"/>
  <c r="C108" i="31" s="1"/>
  <c r="C109" i="31" s="1"/>
  <c r="C110" i="31" s="1"/>
  <c r="C111" i="31" s="1"/>
  <c r="C112" i="31" s="1"/>
  <c r="C113" i="31" s="1"/>
  <c r="C114" i="31" s="1"/>
  <c r="C115" i="31" s="1"/>
  <c r="C116" i="31" s="1"/>
  <c r="C117" i="31" s="1"/>
  <c r="C118" i="31" s="1"/>
  <c r="C119" i="31" s="1"/>
  <c r="C120" i="31" s="1"/>
  <c r="C121" i="31" s="1"/>
  <c r="C122" i="31" s="1"/>
  <c r="C123" i="31" s="1"/>
  <c r="C124" i="31" s="1"/>
  <c r="C125" i="31" s="1"/>
  <c r="C126" i="31" s="1"/>
  <c r="C127" i="31" s="1"/>
  <c r="C128" i="31" s="1"/>
  <c r="C129" i="31" s="1"/>
  <c r="C130" i="31" s="1"/>
  <c r="C131" i="31" s="1"/>
  <c r="C132" i="31" s="1"/>
  <c r="C133" i="31" s="1"/>
  <c r="C134" i="31" s="1"/>
  <c r="C135" i="31" s="1"/>
  <c r="C136" i="31" s="1"/>
  <c r="C137" i="31" s="1"/>
  <c r="C138" i="31" s="1"/>
  <c r="C139" i="31" s="1"/>
  <c r="C140" i="31" s="1"/>
  <c r="C141" i="31" s="1"/>
  <c r="C142" i="31" s="1"/>
  <c r="C143" i="31" s="1"/>
  <c r="C144" i="31" s="1"/>
  <c r="C145" i="31" s="1"/>
  <c r="C146" i="31" s="1"/>
  <c r="C147" i="31" s="1"/>
  <c r="C148" i="31" s="1"/>
  <c r="C149" i="31" s="1"/>
  <c r="C150" i="31" s="1"/>
  <c r="C151" i="31" s="1"/>
  <c r="C152" i="31" s="1"/>
  <c r="C153" i="31" s="1"/>
  <c r="C154" i="31" s="1"/>
  <c r="C155" i="31" s="1"/>
  <c r="C156" i="31" s="1"/>
  <c r="C157" i="31" s="1"/>
  <c r="C158" i="31" s="1"/>
  <c r="C159" i="31" s="1"/>
  <c r="C160" i="31" s="1"/>
  <c r="C161" i="31" s="1"/>
  <c r="C162" i="31" s="1"/>
  <c r="C163" i="31" s="1"/>
  <c r="C164" i="31" s="1"/>
  <c r="C165" i="31" s="1"/>
  <c r="C166" i="31" s="1"/>
  <c r="C167" i="31" s="1"/>
  <c r="C168" i="31" s="1"/>
  <c r="C169" i="31" s="1"/>
  <c r="C170" i="31" s="1"/>
  <c r="C171" i="31" s="1"/>
  <c r="C172" i="31" s="1"/>
  <c r="C173" i="31" s="1"/>
  <c r="C174" i="31" s="1"/>
  <c r="C175" i="31" s="1"/>
  <c r="K9" i="5"/>
  <c r="B15" i="31"/>
  <c r="H24" i="31"/>
  <c r="E11" i="6" l="1"/>
  <c r="G11" i="6" s="1"/>
  <c r="E11" i="45"/>
  <c r="G11" i="45" s="1"/>
  <c r="D15" i="31"/>
  <c r="E10" i="6"/>
  <c r="G10" i="6" s="1"/>
  <c r="E10" i="45"/>
  <c r="G10" i="45" s="1"/>
  <c r="G18" i="45" s="1"/>
  <c r="G16" i="45"/>
  <c r="G21" i="45"/>
  <c r="G19" i="45"/>
  <c r="F51" i="31"/>
  <c r="F52" i="31" s="1"/>
  <c r="F53" i="31" s="1"/>
  <c r="F54" i="31" s="1"/>
  <c r="F55" i="31" s="1"/>
  <c r="F56" i="31" s="1"/>
  <c r="F57" i="31" s="1"/>
  <c r="F58" i="31" s="1"/>
  <c r="F59" i="31" s="1"/>
  <c r="F60" i="31" s="1"/>
  <c r="F61" i="31" s="1"/>
  <c r="F62" i="31" s="1"/>
  <c r="F63" i="31" s="1"/>
  <c r="F64" i="31" s="1"/>
  <c r="F65" i="31" s="1"/>
  <c r="F66" i="31" s="1"/>
  <c r="F67" i="31" s="1"/>
  <c r="F68" i="31" s="1"/>
  <c r="F69" i="31" s="1"/>
  <c r="F70" i="31" s="1"/>
  <c r="F71" i="31" s="1"/>
  <c r="F72" i="31" s="1"/>
  <c r="F73" i="31" s="1"/>
  <c r="F74" i="31" s="1"/>
  <c r="F75" i="31" s="1"/>
  <c r="F76" i="31" s="1"/>
  <c r="F77" i="31" s="1"/>
  <c r="F78" i="31" s="1"/>
  <c r="F79" i="31" s="1"/>
  <c r="F80" i="31" s="1"/>
  <c r="F81" i="31" s="1"/>
  <c r="F82" i="31" s="1"/>
  <c r="F83" i="31" s="1"/>
  <c r="F84" i="31" s="1"/>
  <c r="F85" i="31" s="1"/>
  <c r="F86" i="31" s="1"/>
  <c r="F87" i="31" s="1"/>
  <c r="F88" i="31" s="1"/>
  <c r="F89" i="31" s="1"/>
  <c r="F90" i="31" s="1"/>
  <c r="F91" i="31" s="1"/>
  <c r="F92" i="31" s="1"/>
  <c r="F93" i="31" s="1"/>
  <c r="F94" i="31" s="1"/>
  <c r="F95" i="31" s="1"/>
  <c r="F96" i="31" s="1"/>
  <c r="F97" i="31" s="1"/>
  <c r="F98" i="31" s="1"/>
  <c r="F99" i="31" s="1"/>
  <c r="F100" i="31" s="1"/>
  <c r="F101" i="31" s="1"/>
  <c r="F102" i="31" s="1"/>
  <c r="F103" i="31" s="1"/>
  <c r="F104" i="31" s="1"/>
  <c r="F105" i="31" s="1"/>
  <c r="F106" i="31" s="1"/>
  <c r="F107" i="31" s="1"/>
  <c r="F108" i="31" s="1"/>
  <c r="F109" i="31" s="1"/>
  <c r="F110" i="31" s="1"/>
  <c r="F111" i="31" s="1"/>
  <c r="F112" i="31" s="1"/>
  <c r="F113" i="31" s="1"/>
  <c r="F114" i="31" s="1"/>
  <c r="F115" i="31" s="1"/>
  <c r="F116" i="31" s="1"/>
  <c r="F117" i="31" s="1"/>
  <c r="F118" i="31" s="1"/>
  <c r="F119" i="31" s="1"/>
  <c r="F120" i="31" s="1"/>
  <c r="F121" i="31" s="1"/>
  <c r="F122" i="31" s="1"/>
  <c r="F123" i="31" s="1"/>
  <c r="F124" i="31" s="1"/>
  <c r="F125" i="31" s="1"/>
  <c r="F126" i="31" s="1"/>
  <c r="F127" i="31" s="1"/>
  <c r="F128" i="31" s="1"/>
  <c r="F129" i="31" s="1"/>
  <c r="F130" i="31" s="1"/>
  <c r="F131" i="31" s="1"/>
  <c r="F132" i="31" s="1"/>
  <c r="F133" i="31" s="1"/>
  <c r="F134" i="31" s="1"/>
  <c r="F135" i="31" s="1"/>
  <c r="F136" i="31" s="1"/>
  <c r="F137" i="31" s="1"/>
  <c r="F138" i="31" s="1"/>
  <c r="F139" i="31" s="1"/>
  <c r="F140" i="31" s="1"/>
  <c r="F141" i="31" s="1"/>
  <c r="F142" i="31" s="1"/>
  <c r="F143" i="31" s="1"/>
  <c r="F144" i="31" s="1"/>
  <c r="F145" i="31" s="1"/>
  <c r="F146" i="31" s="1"/>
  <c r="F147" i="31" s="1"/>
  <c r="F148" i="31" s="1"/>
  <c r="F149" i="31" s="1"/>
  <c r="F150" i="31" s="1"/>
  <c r="F151" i="31" s="1"/>
  <c r="F152" i="31" s="1"/>
  <c r="F153" i="31" s="1"/>
  <c r="F154" i="31" s="1"/>
  <c r="F155" i="31" s="1"/>
  <c r="F156" i="31" s="1"/>
  <c r="F157" i="31" s="1"/>
  <c r="F158" i="31" s="1"/>
  <c r="F159" i="31" s="1"/>
  <c r="F160" i="31" s="1"/>
  <c r="F161" i="31" s="1"/>
  <c r="F162" i="31" s="1"/>
  <c r="F163" i="31" s="1"/>
  <c r="F164" i="31" s="1"/>
  <c r="F165" i="31" s="1"/>
  <c r="F166" i="31" s="1"/>
  <c r="F167" i="31" s="1"/>
  <c r="F168" i="31" s="1"/>
  <c r="F169" i="31" s="1"/>
  <c r="F170" i="31" s="1"/>
  <c r="F171" i="31" s="1"/>
  <c r="F172" i="31" s="1"/>
  <c r="F173" i="31" s="1"/>
  <c r="F174" i="31" s="1"/>
  <c r="F175" i="31" s="1"/>
  <c r="C15" i="31"/>
  <c r="H25" i="31"/>
  <c r="H26" i="31" s="1"/>
  <c r="H27" i="31" s="1"/>
  <c r="H28" i="31" s="1"/>
  <c r="H29" i="31" s="1"/>
  <c r="H30" i="31" s="1"/>
  <c r="H31" i="31" s="1"/>
  <c r="H32" i="31" s="1"/>
  <c r="H33" i="31" s="1"/>
  <c r="H34" i="31" s="1"/>
  <c r="H35" i="31" s="1"/>
  <c r="H36" i="31" s="1"/>
  <c r="H37" i="31" s="1"/>
  <c r="H38" i="31" s="1"/>
  <c r="H39" i="31" s="1"/>
  <c r="H47" i="31" s="1"/>
  <c r="H48" i="31" s="1"/>
  <c r="H49" i="31" s="1"/>
  <c r="H50" i="31" s="1"/>
  <c r="H51" i="31" s="1"/>
  <c r="H52" i="31" s="1"/>
  <c r="H53" i="31" s="1"/>
  <c r="H54" i="31" s="1"/>
  <c r="H55" i="31" s="1"/>
  <c r="H56" i="31" s="1"/>
  <c r="H57" i="31" s="1"/>
  <c r="H58" i="31" s="1"/>
  <c r="H59" i="31" s="1"/>
  <c r="H60" i="31" s="1"/>
  <c r="H61" i="31" s="1"/>
  <c r="H62" i="31" s="1"/>
  <c r="H63" i="31" s="1"/>
  <c r="H64" i="31" s="1"/>
  <c r="H65" i="31" s="1"/>
  <c r="H66" i="31" s="1"/>
  <c r="H67" i="31" s="1"/>
  <c r="H68" i="31" s="1"/>
  <c r="H69" i="31" s="1"/>
  <c r="H70" i="31" s="1"/>
  <c r="H71" i="31" s="1"/>
  <c r="H72" i="31" s="1"/>
  <c r="H73" i="31" s="1"/>
  <c r="H74" i="31" s="1"/>
  <c r="H75" i="31" s="1"/>
  <c r="H76" i="31" s="1"/>
  <c r="H77" i="31" s="1"/>
  <c r="H78" i="31" s="1"/>
  <c r="H79" i="31" s="1"/>
  <c r="H80" i="31" s="1"/>
  <c r="H81" i="31" s="1"/>
  <c r="H82" i="31" s="1"/>
  <c r="H83" i="31" s="1"/>
  <c r="H84" i="31" s="1"/>
  <c r="H85" i="31" s="1"/>
  <c r="H86" i="31" s="1"/>
  <c r="H87" i="31" s="1"/>
  <c r="H88" i="31" s="1"/>
  <c r="H89" i="31" s="1"/>
  <c r="H90" i="31" s="1"/>
  <c r="H91" i="31" s="1"/>
  <c r="H92" i="31" s="1"/>
  <c r="H93" i="31" s="1"/>
  <c r="H94" i="31" s="1"/>
  <c r="H95" i="31" s="1"/>
  <c r="H96" i="31" s="1"/>
  <c r="H97" i="31" s="1"/>
  <c r="H98" i="31" s="1"/>
  <c r="H99" i="31" s="1"/>
  <c r="H100" i="31" s="1"/>
  <c r="H101" i="31" s="1"/>
  <c r="H102" i="31" s="1"/>
  <c r="H103" i="31" s="1"/>
  <c r="H104" i="31" s="1"/>
  <c r="H105" i="31" s="1"/>
  <c r="H106" i="31" s="1"/>
  <c r="H107" i="31" s="1"/>
  <c r="H108" i="31" s="1"/>
  <c r="H109" i="31" s="1"/>
  <c r="H110" i="31" s="1"/>
  <c r="H111" i="31" s="1"/>
  <c r="H112" i="31" s="1"/>
  <c r="H113" i="31" s="1"/>
  <c r="H114" i="31" s="1"/>
  <c r="H115" i="31" s="1"/>
  <c r="H116" i="31" s="1"/>
  <c r="H117" i="31" s="1"/>
  <c r="H118" i="31" s="1"/>
  <c r="H119" i="31" s="1"/>
  <c r="H120" i="31" s="1"/>
  <c r="H121" i="31" s="1"/>
  <c r="H122" i="31" s="1"/>
  <c r="H123" i="31" s="1"/>
  <c r="H124" i="31" s="1"/>
  <c r="H125" i="31" s="1"/>
  <c r="H126" i="31" s="1"/>
  <c r="H127" i="31" s="1"/>
  <c r="H128" i="31" s="1"/>
  <c r="H129" i="31" s="1"/>
  <c r="H130" i="31" s="1"/>
  <c r="H131" i="31" s="1"/>
  <c r="H132" i="31" s="1"/>
  <c r="H133" i="31" s="1"/>
  <c r="H134" i="31" s="1"/>
  <c r="H135" i="31" s="1"/>
  <c r="H136" i="31" s="1"/>
  <c r="H137" i="31" s="1"/>
  <c r="H138" i="31" s="1"/>
  <c r="H139" i="31" s="1"/>
  <c r="H140" i="31" s="1"/>
  <c r="H141" i="31" s="1"/>
  <c r="H142" i="31" s="1"/>
  <c r="H143" i="31" s="1"/>
  <c r="H144" i="31" s="1"/>
  <c r="H145" i="31" s="1"/>
  <c r="H146" i="31" s="1"/>
  <c r="H147" i="31" s="1"/>
  <c r="H148" i="31" s="1"/>
  <c r="H149" i="31" s="1"/>
  <c r="H150" i="31" s="1"/>
  <c r="H151" i="31" s="1"/>
  <c r="H152" i="31" s="1"/>
  <c r="H153" i="31" s="1"/>
  <c r="H154" i="31" s="1"/>
  <c r="H155" i="31" s="1"/>
  <c r="H156" i="31" s="1"/>
  <c r="H157" i="31" s="1"/>
  <c r="H158" i="31" s="1"/>
  <c r="H159" i="31" s="1"/>
  <c r="H160" i="31" s="1"/>
  <c r="H161" i="31" s="1"/>
  <c r="H162" i="31" s="1"/>
  <c r="H163" i="31" s="1"/>
  <c r="H164" i="31" s="1"/>
  <c r="H165" i="31" s="1"/>
  <c r="H166" i="31" s="1"/>
  <c r="H167" i="31" s="1"/>
  <c r="H168" i="31" s="1"/>
  <c r="H169" i="31" s="1"/>
  <c r="H170" i="31" s="1"/>
  <c r="H171" i="31" s="1"/>
  <c r="H172" i="31" s="1"/>
  <c r="H173" i="31" s="1"/>
  <c r="H174" i="31" s="1"/>
  <c r="H175" i="31" s="1"/>
  <c r="G22" i="45" l="1"/>
  <c r="G23" i="45" s="1"/>
  <c r="F22" i="45"/>
  <c r="F23" i="45" s="1"/>
  <c r="G17" i="45"/>
  <c r="G20" i="45"/>
  <c r="F15" i="31"/>
  <c r="G17" i="6"/>
  <c r="G18" i="6"/>
  <c r="C10" i="10" s="1"/>
  <c r="G16" i="6"/>
  <c r="G20" i="6"/>
  <c r="G19" i="6"/>
  <c r="H15" i="31"/>
  <c r="B10" i="10" l="1"/>
  <c r="B6" i="31" l="1"/>
  <c r="C13" i="10" s="1"/>
  <c r="C16" i="10" s="1"/>
  <c r="B7" i="31"/>
  <c r="B8" i="31"/>
  <c r="B5" i="31"/>
  <c r="B4" i="31"/>
  <c r="B13" i="10" l="1"/>
  <c r="F9" i="11"/>
  <c r="F10" i="11" s="1"/>
</calcChain>
</file>

<file path=xl/sharedStrings.xml><?xml version="1.0" encoding="utf-8"?>
<sst xmlns="http://schemas.openxmlformats.org/spreadsheetml/2006/main" count="384" uniqueCount="207">
  <si>
    <t>Public Utility Commission of Texas</t>
  </si>
  <si>
    <t xml:space="preserve">      Page 1 of 1</t>
  </si>
  <si>
    <t>Ticker</t>
  </si>
  <si>
    <t>Dividend</t>
  </si>
  <si>
    <t>Symbol</t>
  </si>
  <si>
    <t>Company</t>
  </si>
  <si>
    <t xml:space="preserve">Yield    </t>
  </si>
  <si>
    <t>Page 1 of 1</t>
  </si>
  <si>
    <t>12-week</t>
  </si>
  <si>
    <t>Average</t>
  </si>
  <si>
    <t>Total</t>
  </si>
  <si>
    <t>Stock Price</t>
  </si>
  <si>
    <t>Div1</t>
  </si>
  <si>
    <t>ROE</t>
  </si>
  <si>
    <t>Earnings Growth</t>
  </si>
  <si>
    <r>
      <t>Growth Rate</t>
    </r>
    <r>
      <rPr>
        <vertAlign val="superscript"/>
        <sz val="12"/>
        <rFont val="Arial"/>
        <family val="2"/>
      </rPr>
      <t>1</t>
    </r>
    <r>
      <rPr>
        <sz val="12"/>
        <rFont val="Arial"/>
        <family val="2"/>
      </rPr>
      <t xml:space="preserve"> </t>
    </r>
  </si>
  <si>
    <r>
      <t>Proj. D</t>
    </r>
    <r>
      <rPr>
        <b/>
        <i/>
        <vertAlign val="subscript"/>
        <sz val="12"/>
        <rFont val="Arial"/>
        <family val="2"/>
      </rPr>
      <t>1</t>
    </r>
  </si>
  <si>
    <t>Div. Growth</t>
  </si>
  <si>
    <t>DCF</t>
  </si>
  <si>
    <t>Cost of Equity</t>
  </si>
  <si>
    <t>FORECASTED DIVIDENDS</t>
  </si>
  <si>
    <t>DISCOUNTED CASH FLOW</t>
  </si>
  <si>
    <t>Range</t>
  </si>
  <si>
    <t>RETURN ON EQUITY</t>
  </si>
  <si>
    <t>Point</t>
  </si>
  <si>
    <t>Summary</t>
  </si>
  <si>
    <t>Final Estimate</t>
  </si>
  <si>
    <t>Cost</t>
  </si>
  <si>
    <t>Long-term Debt</t>
  </si>
  <si>
    <t>Common Equity</t>
  </si>
  <si>
    <t>% of Total</t>
  </si>
  <si>
    <t>Weighted</t>
  </si>
  <si>
    <t>Avg. Cost</t>
  </si>
  <si>
    <t>AVERAGE STOCK PRICE</t>
  </si>
  <si>
    <t xml:space="preserve">Sources:  </t>
  </si>
  <si>
    <t>Year</t>
  </si>
  <si>
    <t>Component</t>
  </si>
  <si>
    <t>AND CONCURRENT BOND YIELDS</t>
  </si>
  <si>
    <t>Risk Premium</t>
  </si>
  <si>
    <t>Computation of ROE</t>
  </si>
  <si>
    <t>x</t>
  </si>
  <si>
    <t>+</t>
  </si>
  <si>
    <t>Page 2 of 2</t>
  </si>
  <si>
    <t>Page 1 of 2</t>
  </si>
  <si>
    <t>-</t>
  </si>
  <si>
    <t>Averages</t>
  </si>
  <si>
    <t>5-Yr Growth</t>
  </si>
  <si>
    <t xml:space="preserve">L-t Growth </t>
  </si>
  <si>
    <t>Average ROE</t>
  </si>
  <si>
    <t>Single-stage DCF</t>
  </si>
  <si>
    <t>Multi-stage DCF</t>
  </si>
  <si>
    <t>AEP</t>
  </si>
  <si>
    <t>IDA</t>
  </si>
  <si>
    <t>PNW</t>
  </si>
  <si>
    <t>PNM</t>
  </si>
  <si>
    <t>POR</t>
  </si>
  <si>
    <r>
      <t>VL</t>
    </r>
    <r>
      <rPr>
        <vertAlign val="superscript"/>
        <sz val="12"/>
        <rFont val="Arial"/>
        <family val="2"/>
      </rPr>
      <t>1</t>
    </r>
  </si>
  <si>
    <t>.</t>
  </si>
  <si>
    <t>ALE</t>
  </si>
  <si>
    <t>LNT</t>
  </si>
  <si>
    <t>AVA</t>
  </si>
  <si>
    <t>CNP</t>
  </si>
  <si>
    <t>CMS</t>
  </si>
  <si>
    <t>DTE</t>
  </si>
  <si>
    <t>EE</t>
  </si>
  <si>
    <t>ES</t>
  </si>
  <si>
    <t>NEW</t>
  </si>
  <si>
    <t>OGE</t>
  </si>
  <si>
    <t>OTTR</t>
  </si>
  <si>
    <t>SCG</t>
  </si>
  <si>
    <t>WEC</t>
  </si>
  <si>
    <t>XEL</t>
  </si>
  <si>
    <t>Next Four Quarters</t>
  </si>
  <si>
    <t>Cash Flows</t>
  </si>
  <si>
    <t xml:space="preserve">[ Hidden Rows]        </t>
  </si>
  <si>
    <t>Combined DCF</t>
  </si>
  <si>
    <t>N/A</t>
  </si>
  <si>
    <t>Next</t>
  </si>
  <si>
    <t>2nd</t>
  </si>
  <si>
    <t>3rd</t>
  </si>
  <si>
    <t>Dividend Yield</t>
  </si>
  <si>
    <t>Baa Corporate Bond Yield Averages</t>
  </si>
  <si>
    <t>Single-Stage</t>
  </si>
  <si>
    <r>
      <t>Market Cap.</t>
    </r>
    <r>
      <rPr>
        <vertAlign val="superscript"/>
        <sz val="12"/>
        <rFont val="Arial"/>
        <family val="2"/>
      </rPr>
      <t xml:space="preserve">1 </t>
    </r>
    <r>
      <rPr>
        <sz val="12"/>
        <rFont val="Arial"/>
        <family val="2"/>
      </rPr>
      <t>(Millions)</t>
    </r>
  </si>
  <si>
    <t>Ticker Symbol</t>
  </si>
  <si>
    <t>FRED Graph Observations</t>
  </si>
  <si>
    <t>Federal Reserve Economic Data</t>
  </si>
  <si>
    <t>Link: https://fred.stlouisfed.org</t>
  </si>
  <si>
    <t>Help: https://fred.stlouisfed.org/help-faq</t>
  </si>
  <si>
    <t>Economic Research Division</t>
  </si>
  <si>
    <t>Federal Reserve Bank of St. Louis</t>
  </si>
  <si>
    <t>Real Gross Domestic Product, Percent Change from Preceding Period, Annual, Seasonally Adjusted Annual Rate</t>
  </si>
  <si>
    <t>Frequency: Annual</t>
  </si>
  <si>
    <t>observation_date</t>
  </si>
  <si>
    <t>Inflation Expectations</t>
  </si>
  <si>
    <t>Federal Reserve Monetary Policy Report</t>
  </si>
  <si>
    <t>Part 3, Summary of Economic Projections</t>
  </si>
  <si>
    <t>Table 1.</t>
  </si>
  <si>
    <t>PCE (Personal Consumption Expenditures) Inflation Rate</t>
  </si>
  <si>
    <t>MULTI-STAGE DISCOUNTED CASH FLOW</t>
  </si>
  <si>
    <t>Source: Yahoo Finance (https://finance.yahoo.com/lookup/)</t>
  </si>
  <si>
    <t>GDP Growth Rate (%)</t>
  </si>
  <si>
    <t>A191RL1Q225SBEA</t>
  </si>
  <si>
    <r>
      <t>S&amp;P Rating</t>
    </r>
    <r>
      <rPr>
        <vertAlign val="superscript"/>
        <sz val="12"/>
        <rFont val="Arial"/>
        <family val="2"/>
      </rPr>
      <t>3</t>
    </r>
  </si>
  <si>
    <r>
      <t>Zacks</t>
    </r>
    <r>
      <rPr>
        <vertAlign val="superscript"/>
        <sz val="12"/>
        <rFont val="Arial"/>
        <family val="2"/>
      </rPr>
      <t>4</t>
    </r>
  </si>
  <si>
    <t>WEIGHTED AVERAGE COST OF CAPITAL</t>
  </si>
  <si>
    <r>
      <t>1</t>
    </r>
    <r>
      <rPr>
        <i/>
        <sz val="10"/>
        <rFont val="Arial"/>
        <family val="2"/>
      </rPr>
      <t>Stock Prices are adjusted by Yahoo Finance to reflect the effects of the date when the next dividend is expected to be paid.</t>
    </r>
  </si>
  <si>
    <r>
      <t>1</t>
    </r>
    <r>
      <rPr>
        <b/>
        <i/>
        <vertAlign val="superscript"/>
        <sz val="12"/>
        <rFont val="Arial"/>
        <family val="2"/>
      </rPr>
      <t>st</t>
    </r>
    <r>
      <rPr>
        <b/>
        <i/>
        <sz val="12"/>
        <rFont val="Arial"/>
        <family val="2"/>
      </rPr>
      <t xml:space="preserve"> Quartile</t>
    </r>
  </si>
  <si>
    <r>
      <t>3</t>
    </r>
    <r>
      <rPr>
        <b/>
        <i/>
        <vertAlign val="superscript"/>
        <sz val="12"/>
        <rFont val="Arial"/>
        <family val="2"/>
      </rPr>
      <t>rd</t>
    </r>
    <r>
      <rPr>
        <b/>
        <i/>
        <sz val="12"/>
        <rFont val="Arial"/>
        <family val="2"/>
      </rPr>
      <t xml:space="preserve"> Quartile</t>
    </r>
  </si>
  <si>
    <r>
      <t>1</t>
    </r>
    <r>
      <rPr>
        <i/>
        <vertAlign val="superscript"/>
        <sz val="12"/>
        <rFont val="Arial"/>
        <family val="2"/>
      </rPr>
      <t>st</t>
    </r>
    <r>
      <rPr>
        <i/>
        <sz val="12"/>
        <rFont val="Arial"/>
        <family val="2"/>
      </rPr>
      <t xml:space="preserve"> Quartile</t>
    </r>
  </si>
  <si>
    <r>
      <t>3</t>
    </r>
    <r>
      <rPr>
        <i/>
        <vertAlign val="superscript"/>
        <sz val="12"/>
        <rFont val="Arial"/>
        <family val="2"/>
      </rPr>
      <t>rd</t>
    </r>
    <r>
      <rPr>
        <i/>
        <sz val="12"/>
        <rFont val="Arial"/>
        <family val="2"/>
      </rPr>
      <t xml:space="preserve"> Quartile</t>
    </r>
  </si>
  <si>
    <t>CONVENTIONAL RISK PREMIUM ANALYSIS</t>
  </si>
  <si>
    <r>
      <rPr>
        <i/>
        <vertAlign val="superscript"/>
        <sz val="9"/>
        <color theme="1"/>
        <rFont val="Arial"/>
        <family val="2"/>
      </rPr>
      <t>1</t>
    </r>
    <r>
      <rPr>
        <i/>
        <sz val="9"/>
        <color theme="1"/>
        <rFont val="Arial"/>
        <family val="2"/>
      </rPr>
      <t>SNL Financial LC (https://platform.mi.spglobal.com/web/client?auth=inherit#industry/statisticsAndGraphs),  available at www.snl.com.</t>
    </r>
  </si>
  <si>
    <t xml:space="preserve">     Implied cost of equity:</t>
  </si>
  <si>
    <r>
      <t>LTD/Capital</t>
    </r>
    <r>
      <rPr>
        <vertAlign val="superscript"/>
        <sz val="12"/>
        <rFont val="Arial"/>
        <family val="2"/>
      </rPr>
      <t xml:space="preserve">1, 2 </t>
    </r>
  </si>
  <si>
    <r>
      <t>1</t>
    </r>
    <r>
      <rPr>
        <i/>
        <sz val="10"/>
        <rFont val="Arial"/>
        <family val="2"/>
      </rPr>
      <t>The growth rate is applied to the quarterly dividend during the period when dividends have historically increased.</t>
    </r>
  </si>
  <si>
    <t>Minimum</t>
  </si>
  <si>
    <t>Maximum</t>
  </si>
  <si>
    <t>Minimum ROE</t>
  </si>
  <si>
    <t>Maximum ROE</t>
  </si>
  <si>
    <r>
      <t>Allowed ROE</t>
    </r>
    <r>
      <rPr>
        <vertAlign val="superscript"/>
        <sz val="12"/>
        <rFont val="Arial"/>
        <family val="2"/>
      </rPr>
      <t>1</t>
    </r>
  </si>
  <si>
    <r>
      <t>Avg Baa Bond Yield</t>
    </r>
    <r>
      <rPr>
        <i/>
        <vertAlign val="superscript"/>
        <sz val="12"/>
        <rFont val="Arial"/>
        <family val="2"/>
      </rPr>
      <t>2</t>
    </r>
  </si>
  <si>
    <t>Average bond yield over study period</t>
  </si>
  <si>
    <t xml:space="preserve">     Change in bond yield</t>
  </si>
  <si>
    <t>Risk premium/interest rate relationship</t>
  </si>
  <si>
    <t xml:space="preserve">     Adjustment to average risk premium</t>
  </si>
  <si>
    <t>Average risk premium over study period</t>
  </si>
  <si>
    <t xml:space="preserve">     Adjusted risk premium</t>
  </si>
  <si>
    <t>Avg seasoned Baa bond yield</t>
  </si>
  <si>
    <t>Point Estimate</t>
  </si>
  <si>
    <t>Attachment ES-3</t>
  </si>
  <si>
    <t>Attachment ES-4</t>
  </si>
  <si>
    <t>AWR</t>
  </si>
  <si>
    <t>American States Water</t>
  </si>
  <si>
    <t>AWK</t>
  </si>
  <si>
    <t>American Water</t>
  </si>
  <si>
    <t>A</t>
  </si>
  <si>
    <t>CWT</t>
  </si>
  <si>
    <t>California Water Service Group</t>
  </si>
  <si>
    <t>MSEX</t>
  </si>
  <si>
    <t>Middlesex Water</t>
  </si>
  <si>
    <t>YORW</t>
  </si>
  <si>
    <t>York Water</t>
  </si>
  <si>
    <r>
      <t>Yahoo!Finance</t>
    </r>
    <r>
      <rPr>
        <vertAlign val="superscript"/>
        <sz val="12"/>
        <rFont val="Arial"/>
        <family val="2"/>
      </rPr>
      <t>5</t>
    </r>
  </si>
  <si>
    <t>Attachment ES-5</t>
  </si>
  <si>
    <t>Attachment ES-6</t>
  </si>
  <si>
    <t>(Attach. ES-4)</t>
  </si>
  <si>
    <t>Attachment ES-9</t>
  </si>
  <si>
    <t>Attachment ES-8</t>
  </si>
  <si>
    <t xml:space="preserve">         Attachment ES-7</t>
  </si>
  <si>
    <t>OF WATER UTILITIES' AUTHORIZED RATES OF RETURN ON EQUITY</t>
  </si>
  <si>
    <t>Attachment ES-10</t>
  </si>
  <si>
    <t>1st</t>
  </si>
  <si>
    <t>Data from Mergent Bond Record, October 2019 and earlier volumes</t>
  </si>
  <si>
    <t>BAROMETER GROUP AND EARNINGS GROWTH</t>
  </si>
  <si>
    <t>BAROMETER GROUP CAPITAL STRUCTURE</t>
  </si>
  <si>
    <r>
      <t>LTD/Capital</t>
    </r>
    <r>
      <rPr>
        <vertAlign val="superscript"/>
        <sz val="12"/>
        <rFont val="Arial"/>
        <family val="2"/>
      </rPr>
      <t xml:space="preserve">1 </t>
    </r>
    <r>
      <rPr>
        <sz val="12"/>
        <rFont val="Arial"/>
        <family val="2"/>
      </rPr>
      <t xml:space="preserve"> 2016</t>
    </r>
  </si>
  <si>
    <r>
      <t>LTD/Capital</t>
    </r>
    <r>
      <rPr>
        <vertAlign val="superscript"/>
        <sz val="12"/>
        <rFont val="Arial"/>
        <family val="2"/>
      </rPr>
      <t xml:space="preserve">1 </t>
    </r>
    <r>
      <rPr>
        <sz val="12"/>
        <rFont val="Arial"/>
        <family val="2"/>
      </rPr>
      <t xml:space="preserve"> 2017</t>
    </r>
  </si>
  <si>
    <r>
      <t>LTD/Capital</t>
    </r>
    <r>
      <rPr>
        <vertAlign val="superscript"/>
        <sz val="12"/>
        <rFont val="Arial"/>
        <family val="2"/>
      </rPr>
      <t xml:space="preserve">1 </t>
    </r>
    <r>
      <rPr>
        <sz val="12"/>
        <rFont val="Arial"/>
        <family val="2"/>
      </rPr>
      <t xml:space="preserve"> 2019</t>
    </r>
  </si>
  <si>
    <r>
      <t>LTD/Capital</t>
    </r>
    <r>
      <rPr>
        <vertAlign val="superscript"/>
        <sz val="12"/>
        <rFont val="Arial"/>
        <family val="2"/>
      </rPr>
      <t xml:space="preserve">1 </t>
    </r>
    <r>
      <rPr>
        <sz val="12"/>
        <rFont val="Arial"/>
        <family val="2"/>
      </rPr>
      <t xml:space="preserve"> 2018</t>
    </r>
  </si>
  <si>
    <r>
      <t>LTD/Capital</t>
    </r>
    <r>
      <rPr>
        <vertAlign val="superscript"/>
        <sz val="12"/>
        <rFont val="Arial"/>
        <family val="2"/>
      </rPr>
      <t xml:space="preserve">1 </t>
    </r>
    <r>
      <rPr>
        <sz val="12"/>
        <rFont val="Arial"/>
        <family val="2"/>
      </rPr>
      <t xml:space="preserve"> 2015</t>
    </r>
  </si>
  <si>
    <r>
      <t>LTD/Capital</t>
    </r>
    <r>
      <rPr>
        <vertAlign val="superscript"/>
        <sz val="12"/>
        <rFont val="Arial"/>
        <family val="2"/>
      </rPr>
      <t xml:space="preserve">1 </t>
    </r>
    <r>
      <rPr>
        <sz val="12"/>
        <rFont val="Arial"/>
        <family val="2"/>
      </rPr>
      <t xml:space="preserve"> Average</t>
    </r>
  </si>
  <si>
    <t xml:space="preserve">      Page 2 of 2</t>
  </si>
  <si>
    <t>(Attach. ES-5)</t>
  </si>
  <si>
    <t>(Attch. ES-5)</t>
  </si>
  <si>
    <t>(Attch. ES-6)</t>
  </si>
  <si>
    <t>(Attch. ES-4)</t>
  </si>
  <si>
    <t>Baa Public Utility Bond Yield Averages</t>
  </si>
  <si>
    <t>Data from Mergent Bond Record, February 2020 and earlier volumes</t>
  </si>
  <si>
    <r>
      <t>2</t>
    </r>
    <r>
      <rPr>
        <i/>
        <sz val="9"/>
        <rFont val="Arial"/>
        <family val="2"/>
      </rPr>
      <t xml:space="preserve">Mergent Bond Record, February 2020, p. 19, </t>
    </r>
    <r>
      <rPr>
        <sz val="9"/>
        <rFont val="Arial"/>
        <family val="2"/>
      </rPr>
      <t>and earlier editions.</t>
    </r>
  </si>
  <si>
    <t>Docket No. 50944</t>
  </si>
  <si>
    <r>
      <rPr>
        <vertAlign val="superscript"/>
        <sz val="9"/>
        <rFont val="Arial"/>
        <family val="2"/>
      </rPr>
      <t>1</t>
    </r>
    <r>
      <rPr>
        <i/>
        <sz val="9"/>
        <rFont val="Arial"/>
        <family val="2"/>
      </rPr>
      <t xml:space="preserve">Value Line Investment Report: </t>
    </r>
    <r>
      <rPr>
        <sz val="9"/>
        <rFont val="Arial"/>
        <family val="2"/>
      </rPr>
      <t>Water Utility (October 9, 2020).</t>
    </r>
  </si>
  <si>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 xml:space="preserve"> Most recent capital structure from </t>
    </r>
    <r>
      <rPr>
        <i/>
        <sz val="9"/>
        <rFont val="Arial"/>
        <family val="2"/>
      </rPr>
      <t xml:space="preserve">Value Line Investment Report: </t>
    </r>
    <r>
      <rPr>
        <sz val="9"/>
        <rFont val="Arial"/>
        <family val="2"/>
      </rPr>
      <t>Water Utility (October 9, 2020).</t>
    </r>
  </si>
  <si>
    <t>A+</t>
  </si>
  <si>
    <t>WTRG</t>
  </si>
  <si>
    <t>Essential Utilities</t>
  </si>
  <si>
    <t>SJW</t>
  </si>
  <si>
    <t>SJW Group</t>
  </si>
  <si>
    <t>A-</t>
  </si>
  <si>
    <t>American Water Works Company</t>
  </si>
  <si>
    <t>American States Water Company</t>
  </si>
  <si>
    <r>
      <rPr>
        <vertAlign val="superscript"/>
        <sz val="9"/>
        <color theme="1"/>
        <rFont val="Arial"/>
        <family val="2"/>
      </rPr>
      <t xml:space="preserve">3 </t>
    </r>
    <r>
      <rPr>
        <sz val="9"/>
        <color theme="1"/>
        <rFont val="Arial"/>
        <family val="2"/>
      </rPr>
      <t xml:space="preserve">Issuer Credit Rating from </t>
    </r>
    <r>
      <rPr>
        <i/>
        <sz val="9"/>
        <color theme="1"/>
        <rFont val="Arial"/>
        <family val="2"/>
      </rPr>
      <t xml:space="preserve">S&amp;P Global Ratings, </t>
    </r>
    <r>
      <rPr>
        <sz val="9"/>
        <color theme="1"/>
        <rFont val="Arial"/>
        <family val="2"/>
      </rPr>
      <t xml:space="preserve">retrieved on October 12, 2020, from </t>
    </r>
    <r>
      <rPr>
        <i/>
        <sz val="9"/>
        <color theme="1"/>
        <rFont val="Arial"/>
        <family val="2"/>
      </rPr>
      <t>S&amp;P Global Market Intelligence</t>
    </r>
    <r>
      <rPr>
        <b/>
        <sz val="9"/>
        <color theme="1"/>
        <rFont val="Arial"/>
        <family val="2"/>
      </rPr>
      <t xml:space="preserve"> (</t>
    </r>
    <r>
      <rPr>
        <sz val="9"/>
        <color theme="1"/>
        <rFont val="Arial"/>
        <family val="2"/>
      </rPr>
      <t>www.snl.com).</t>
    </r>
  </si>
  <si>
    <r>
      <rPr>
        <vertAlign val="superscript"/>
        <sz val="9"/>
        <rFont val="Arial"/>
        <family val="2"/>
      </rPr>
      <t>4</t>
    </r>
    <r>
      <rPr>
        <i/>
        <vertAlign val="superscript"/>
        <sz val="9"/>
        <rFont val="Arial"/>
        <family val="2"/>
      </rPr>
      <t xml:space="preserve"> </t>
    </r>
    <r>
      <rPr>
        <i/>
        <sz val="9"/>
        <rFont val="Arial"/>
        <family val="2"/>
      </rPr>
      <t xml:space="preserve">Zacks Investment Research, </t>
    </r>
    <r>
      <rPr>
        <sz val="9"/>
        <rFont val="Arial"/>
        <family val="2"/>
      </rPr>
      <t xml:space="preserve">retrieved on October 12, 2020, from </t>
    </r>
    <r>
      <rPr>
        <i/>
        <sz val="9"/>
        <rFont val="Arial"/>
        <family val="2"/>
      </rPr>
      <t xml:space="preserve">www.zacks.com/stock/quote/ </t>
    </r>
  </si>
  <si>
    <r>
      <t>5</t>
    </r>
    <r>
      <rPr>
        <sz val="9"/>
        <rFont val="Arial"/>
        <family val="2"/>
      </rPr>
      <t>Yahoo!Finance, retrieved on October 12, 2020 from finance.yahoo.com/quote</t>
    </r>
  </si>
  <si>
    <t>WTGR</t>
  </si>
  <si>
    <t>6.01% - 10.98%</t>
  </si>
  <si>
    <t>Standard Deviation</t>
  </si>
  <si>
    <t>Link: https://www.federalreserve.gov/monetarypolicy/files/20200612_mprfullreport.pdf</t>
  </si>
  <si>
    <t>Retrieved October 12, 2020</t>
  </si>
  <si>
    <t>One Standard Deviation</t>
  </si>
  <si>
    <t>Two Standard Deviations</t>
  </si>
  <si>
    <t xml:space="preserve">         Page 1 of 2</t>
  </si>
  <si>
    <t xml:space="preserve">         Page 2 of 2</t>
  </si>
  <si>
    <t>*SJW excluded from analysis due to being outside of 2 standard deviations</t>
  </si>
  <si>
    <t>DEBT COSTS</t>
  </si>
  <si>
    <t>Percent of Total Outstanding</t>
  </si>
  <si>
    <t>Weighted Rate</t>
  </si>
  <si>
    <t>Source:</t>
  </si>
  <si>
    <r>
      <t>Rate Base</t>
    </r>
    <r>
      <rPr>
        <i/>
        <vertAlign val="superscript"/>
        <sz val="12"/>
        <rFont val="Arial"/>
        <family val="2"/>
      </rPr>
      <t>2</t>
    </r>
  </si>
  <si>
    <r>
      <t>Debt</t>
    </r>
    <r>
      <rPr>
        <i/>
        <vertAlign val="superscript"/>
        <sz val="11"/>
        <rFont val="Arial"/>
        <family val="2"/>
      </rPr>
      <t>3</t>
    </r>
  </si>
  <si>
    <r>
      <t>Interest</t>
    </r>
    <r>
      <rPr>
        <i/>
        <vertAlign val="superscript"/>
        <sz val="12"/>
        <rFont val="Arial"/>
        <family val="2"/>
      </rPr>
      <t>4</t>
    </r>
  </si>
  <si>
    <r>
      <t>Amount Outstanding</t>
    </r>
    <r>
      <rPr>
        <i/>
        <u/>
        <vertAlign val="superscript"/>
        <sz val="12"/>
        <rFont val="Arial"/>
        <family val="2"/>
      </rPr>
      <t>1</t>
    </r>
  </si>
  <si>
    <r>
      <t>Interest Rate</t>
    </r>
    <r>
      <rPr>
        <i/>
        <u/>
        <vertAlign val="superscript"/>
        <sz val="12"/>
        <rFont val="Arial"/>
        <family val="2"/>
      </rPr>
      <t>1</t>
    </r>
  </si>
  <si>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>Application, Schedule II-C-4</t>
    </r>
  </si>
  <si>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Application, Schedule II-B</t>
    </r>
  </si>
  <si>
    <r>
      <t>3</t>
    </r>
    <r>
      <rPr>
        <sz val="9"/>
        <rFont val="Arial"/>
        <family val="2"/>
      </rPr>
      <t>Attachment ES-3, pg 1</t>
    </r>
  </si>
  <si>
    <r>
      <t xml:space="preserve">Average seasoned Baa bond yield, Jan 2020 </t>
    </r>
    <r>
      <rPr>
        <sz val="12"/>
        <rFont val="Calibri"/>
        <family val="2"/>
      </rPr>
      <t>–</t>
    </r>
    <r>
      <rPr>
        <sz val="12"/>
        <rFont val="Arial"/>
        <family val="2"/>
      </rPr>
      <t xml:space="preserve"> Aug 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</si>
</sst>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_)"/>
    <numFmt numFmtId="165" formatCode="0_)"/>
    <numFmt numFmtId="166" formatCode="0.00_)"/>
    <numFmt numFmtId="167" formatCode="mm/dd/yy_)"/>
    <numFmt numFmtId="168" formatCode="&quot;$&quot;#,##0.000"/>
    <numFmt numFmtId="169" formatCode="0_);\(0\)"/>
    <numFmt numFmtId="170" formatCode="&quot;$&quot;#,##0"/>
    <numFmt numFmtId="171" formatCode="0.0000_);\(0.0000\)"/>
    <numFmt numFmtId="172" formatCode="0.0%"/>
    <numFmt numFmtId="173" formatCode="0.0000_)"/>
    <numFmt numFmtId="174" formatCode="0.000000_)"/>
    <numFmt numFmtId="175" formatCode="[$-409]d\-mmm\-yy;@"/>
    <numFmt numFmtId="176" formatCode="0.000"/>
    <numFmt numFmtId="177" formatCode="&quot;$&quot;#,##0.00"/>
    <numFmt numFmtId="178" formatCode="&quot;$&quot;#,##0.0000"/>
    <numFmt numFmtId="179" formatCode="0.0000%"/>
    <numFmt numFmtId="180" formatCode="0.0000"/>
    <numFmt numFmtId="181" formatCode="0.00000_);\(0.00000\)"/>
    <numFmt numFmtId="182" formatCode="0.000000_);\(0.000000\)"/>
    <numFmt numFmtId="183" formatCode="0.000_);\(0.000\)"/>
    <numFmt numFmtId="184" formatCode="yyyy\-mm\-dd"/>
    <numFmt numFmtId="185" formatCode="[$-409]mmmm\ d\,\ yyyy;@"/>
    <numFmt numFmtId="186" formatCode="0.000%"/>
    <numFmt numFmtId="187" formatCode="_(&quot;$&quot;* #,##0_);_(&quot;$&quot;* \(#,##0\);_(&quot;$&quot;* &quot;-&quot;??_);_(@_)"/>
  </numFmts>
  <fonts count="48">
    <font>
      <sz val="12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i/>
      <vertAlign val="subscript"/>
      <sz val="12"/>
      <name val="Arial"/>
      <family val="2"/>
    </font>
    <font>
      <u/>
      <sz val="12"/>
      <name val="Arial"/>
      <family val="2"/>
    </font>
    <font>
      <b/>
      <i/>
      <sz val="14"/>
      <name val="Arial"/>
      <family val="2"/>
    </font>
    <font>
      <b/>
      <sz val="10"/>
      <name val="Times New Roman"/>
      <family val="1"/>
    </font>
    <font>
      <i/>
      <sz val="14"/>
      <name val="Arial"/>
      <family val="2"/>
    </font>
    <font>
      <u/>
      <sz val="12"/>
      <name val="Arial"/>
      <family val="2"/>
    </font>
    <font>
      <sz val="9.4499999999999993"/>
      <name val="Arial"/>
      <family val="2"/>
    </font>
    <font>
      <sz val="12"/>
      <name val="SWISS"/>
    </font>
    <font>
      <sz val="13"/>
      <name val="Arial"/>
      <family val="2"/>
    </font>
    <font>
      <sz val="10"/>
      <name val="Arial Unicode MS"/>
      <family val="2"/>
    </font>
    <font>
      <b/>
      <sz val="16"/>
      <name val="Arial"/>
      <family val="2"/>
    </font>
    <font>
      <sz val="10"/>
      <name val="Arial"/>
      <family val="2"/>
    </font>
    <font>
      <sz val="9.5"/>
      <name val="Arial"/>
      <family val="2"/>
    </font>
    <font>
      <sz val="12"/>
      <color rgb="FFFF0000"/>
      <name val="Arial"/>
      <family val="2"/>
    </font>
    <font>
      <b/>
      <sz val="12"/>
      <name val="Arial"/>
      <family val="2"/>
    </font>
    <font>
      <b/>
      <i/>
      <sz val="24"/>
      <name val="Arial"/>
      <family val="2"/>
    </font>
    <font>
      <i/>
      <u/>
      <sz val="12"/>
      <name val="Arial"/>
      <family val="2"/>
    </font>
    <font>
      <i/>
      <vertAlign val="superscript"/>
      <sz val="10"/>
      <name val="Arial"/>
      <family val="2"/>
    </font>
    <font>
      <u/>
      <sz val="12"/>
      <color theme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i/>
      <sz val="9"/>
      <name val="Arial"/>
      <family val="2"/>
    </font>
    <font>
      <vertAlign val="superscript"/>
      <sz val="9"/>
      <color theme="1"/>
      <name val="Arial"/>
      <family val="2"/>
    </font>
    <font>
      <i/>
      <sz val="9"/>
      <color theme="1"/>
      <name val="Arial"/>
      <family val="2"/>
    </font>
    <font>
      <i/>
      <vertAlign val="superscript"/>
      <sz val="9"/>
      <name val="Arial"/>
      <family val="2"/>
    </font>
    <font>
      <i/>
      <vertAlign val="superscript"/>
      <sz val="9"/>
      <color theme="1"/>
      <name val="Arial"/>
      <family val="2"/>
    </font>
    <font>
      <b/>
      <i/>
      <vertAlign val="superscript"/>
      <sz val="12"/>
      <name val="Arial"/>
      <family val="2"/>
    </font>
    <font>
      <i/>
      <vertAlign val="superscript"/>
      <sz val="12"/>
      <name val="Arial"/>
      <family val="2"/>
    </font>
    <font>
      <sz val="12"/>
      <name val="Calibri"/>
      <family val="2"/>
    </font>
    <font>
      <i/>
      <sz val="11"/>
      <name val="Arial"/>
      <family val="2"/>
    </font>
    <font>
      <i/>
      <vertAlign val="superscript"/>
      <sz val="11"/>
      <name val="Arial"/>
      <family val="2"/>
    </font>
    <font>
      <i/>
      <u/>
      <vertAlign val="superscript"/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1F9D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/>
      <right style="medium">
        <color rgb="FFFFFFFF"/>
      </right>
      <top/>
      <bottom/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9" fillId="0" borderId="0"/>
    <xf numFmtId="9" fontId="3" fillId="0" borderId="0" applyFont="0" applyFill="0" applyBorder="0" applyAlignment="0" applyProtection="0"/>
    <xf numFmtId="0" fontId="2" fillId="0" borderId="0"/>
    <xf numFmtId="0" fontId="23" fillId="0" borderId="0"/>
    <xf numFmtId="0" fontId="30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1" fillId="0" borderId="0"/>
  </cellStyleXfs>
  <cellXfs count="528">
    <xf numFmtId="0" fontId="0" fillId="0" borderId="0" xfId="0"/>
    <xf numFmtId="0" fontId="4" fillId="2" borderId="0" xfId="0" applyFont="1" applyFill="1"/>
    <xf numFmtId="0" fontId="4" fillId="2" borderId="0" xfId="0" applyFont="1" applyFill="1" applyBorder="1"/>
    <xf numFmtId="0" fontId="4" fillId="2" borderId="0" xfId="0" applyFont="1" applyFill="1" applyAlignment="1">
      <alignment horizontal="right"/>
    </xf>
    <xf numFmtId="0" fontId="0" fillId="2" borderId="0" xfId="0" applyFill="1" applyAlignment="1">
      <alignment horizontal="center"/>
    </xf>
    <xf numFmtId="0" fontId="4" fillId="2" borderId="0" xfId="0" applyFont="1" applyFill="1" applyAlignment="1" applyProtection="1">
      <alignment horizontal="centerContinuous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 applyProtection="1">
      <alignment horizontal="right"/>
    </xf>
    <xf numFmtId="0" fontId="4" fillId="2" borderId="0" xfId="0" applyFont="1" applyFill="1" applyProtection="1"/>
    <xf numFmtId="0" fontId="4" fillId="2" borderId="0" xfId="0" applyFont="1" applyFill="1" applyAlignment="1" applyProtection="1">
      <alignment horizontal="center"/>
    </xf>
    <xf numFmtId="0" fontId="4" fillId="2" borderId="0" xfId="0" applyFont="1" applyFill="1" applyAlignment="1">
      <alignment horizontal="center"/>
    </xf>
    <xf numFmtId="164" fontId="4" fillId="2" borderId="0" xfId="0" applyNumberFormat="1" applyFont="1" applyFill="1" applyAlignment="1" applyProtection="1">
      <alignment horizontal="right"/>
    </xf>
    <xf numFmtId="10" fontId="4" fillId="2" borderId="0" xfId="0" applyNumberFormat="1" applyFont="1" applyFill="1" applyAlignment="1" applyProtection="1">
      <alignment horizontal="right"/>
    </xf>
    <xf numFmtId="165" fontId="4" fillId="2" borderId="0" xfId="0" applyNumberFormat="1" applyFont="1" applyFill="1" applyAlignment="1" applyProtection="1">
      <alignment horizontal="right"/>
    </xf>
    <xf numFmtId="0" fontId="4" fillId="2" borderId="0" xfId="0" applyFont="1" applyFill="1" applyAlignment="1" applyProtection="1">
      <alignment horizontal="right"/>
    </xf>
    <xf numFmtId="166" fontId="4" fillId="2" borderId="0" xfId="0" applyNumberFormat="1" applyFont="1" applyFill="1" applyProtection="1"/>
    <xf numFmtId="0" fontId="4" fillId="2" borderId="0" xfId="0" applyFont="1" applyFill="1" applyBorder="1" applyAlignment="1" applyProtection="1">
      <alignment horizontal="left"/>
    </xf>
    <xf numFmtId="0" fontId="4" fillId="2" borderId="0" xfId="0" applyFont="1" applyFill="1" applyBorder="1" applyProtection="1"/>
    <xf numFmtId="0" fontId="4" fillId="2" borderId="0" xfId="0" applyFont="1" applyFill="1" applyBorder="1" applyAlignment="1" applyProtection="1">
      <alignment horizontal="center"/>
    </xf>
    <xf numFmtId="0" fontId="4" fillId="2" borderId="0" xfId="0" applyFont="1" applyFill="1" applyAlignment="1" applyProtection="1">
      <alignment horizontal="left"/>
    </xf>
    <xf numFmtId="10" fontId="4" fillId="2" borderId="0" xfId="0" applyNumberFormat="1" applyFont="1" applyFill="1" applyBorder="1" applyAlignment="1" applyProtection="1">
      <alignment horizontal="center"/>
    </xf>
    <xf numFmtId="10" fontId="4" fillId="2" borderId="0" xfId="0" applyNumberFormat="1" applyFont="1" applyFill="1" applyProtection="1"/>
    <xf numFmtId="7" fontId="4" fillId="2" borderId="0" xfId="0" applyNumberFormat="1" applyFont="1" applyFill="1" applyBorder="1" applyAlignment="1" applyProtection="1">
      <alignment horizontal="center"/>
    </xf>
    <xf numFmtId="7" fontId="6" fillId="2" borderId="0" xfId="0" applyNumberFormat="1" applyFont="1" applyFill="1" applyAlignment="1" applyProtection="1">
      <alignment horizontal="center"/>
    </xf>
    <xf numFmtId="0" fontId="0" fillId="2" borderId="0" xfId="0" applyFill="1" applyBorder="1" applyAlignment="1">
      <alignment horizontal="center"/>
    </xf>
    <xf numFmtId="10" fontId="4" fillId="2" borderId="0" xfId="0" applyNumberFormat="1" applyFont="1" applyFill="1" applyAlignment="1" applyProtection="1">
      <alignment horizontal="center"/>
    </xf>
    <xf numFmtId="39" fontId="4" fillId="2" borderId="0" xfId="0" applyNumberFormat="1" applyFont="1" applyFill="1" applyAlignment="1" applyProtection="1">
      <alignment horizontal="center"/>
    </xf>
    <xf numFmtId="39" fontId="6" fillId="2" borderId="0" xfId="0" applyNumberFormat="1" applyFont="1" applyFill="1" applyAlignment="1" applyProtection="1">
      <alignment horizontal="center"/>
    </xf>
    <xf numFmtId="7" fontId="4" fillId="2" borderId="0" xfId="0" applyNumberFormat="1" applyFont="1" applyFill="1" applyAlignment="1" applyProtection="1">
      <alignment horizontal="center"/>
    </xf>
    <xf numFmtId="0" fontId="0" fillId="2" borderId="0" xfId="0" applyFill="1"/>
    <xf numFmtId="0" fontId="0" fillId="2" borderId="0" xfId="0" applyFill="1" applyAlignment="1">
      <alignment horizontal="right"/>
    </xf>
    <xf numFmtId="0" fontId="0" fillId="2" borderId="0" xfId="0" applyFill="1" applyAlignment="1"/>
    <xf numFmtId="0" fontId="7" fillId="2" borderId="0" xfId="0" applyFont="1" applyFill="1" applyBorder="1" applyAlignment="1">
      <alignment horizontal="center"/>
    </xf>
    <xf numFmtId="10" fontId="7" fillId="2" borderId="0" xfId="0" applyNumberFormat="1" applyFont="1" applyFill="1" applyBorder="1" applyAlignment="1" applyProtection="1">
      <alignment horizontal="center"/>
    </xf>
    <xf numFmtId="169" fontId="0" fillId="2" borderId="0" xfId="0" quotePrefix="1" applyNumberFormat="1" applyFill="1" applyAlignment="1">
      <alignment horizontal="center"/>
    </xf>
    <xf numFmtId="0" fontId="0" fillId="2" borderId="0" xfId="0" applyFill="1" applyBorder="1"/>
    <xf numFmtId="10" fontId="0" fillId="2" borderId="0" xfId="4" applyNumberFormat="1" applyFont="1" applyFill="1" applyBorder="1" applyAlignment="1">
      <alignment horizontal="center"/>
    </xf>
    <xf numFmtId="2" fontId="0" fillId="2" borderId="0" xfId="0" applyNumberFormat="1" applyFill="1" applyBorder="1" applyAlignment="1">
      <alignment horizontal="center"/>
    </xf>
    <xf numFmtId="10" fontId="15" fillId="2" borderId="0" xfId="0" applyNumberFormat="1" applyFont="1" applyFill="1" applyBorder="1" applyAlignment="1">
      <alignment horizontal="center"/>
    </xf>
    <xf numFmtId="10" fontId="0" fillId="2" borderId="0" xfId="0" applyNumberFormat="1" applyFill="1" applyBorder="1" applyAlignment="1">
      <alignment horizontal="center"/>
    </xf>
    <xf numFmtId="10" fontId="10" fillId="2" borderId="0" xfId="0" applyNumberFormat="1" applyFont="1" applyFill="1" applyBorder="1" applyAlignment="1">
      <alignment horizontal="center"/>
    </xf>
    <xf numFmtId="0" fontId="10" fillId="2" borderId="0" xfId="0" applyFont="1" applyFill="1"/>
    <xf numFmtId="0" fontId="10" fillId="2" borderId="0" xfId="0" applyFont="1" applyFill="1" applyBorder="1"/>
    <xf numFmtId="10" fontId="7" fillId="2" borderId="0" xfId="0" applyNumberFormat="1" applyFont="1" applyFill="1" applyBorder="1" applyAlignment="1" applyProtection="1">
      <alignment horizontal="right"/>
    </xf>
    <xf numFmtId="10" fontId="10" fillId="2" borderId="0" xfId="4" applyNumberFormat="1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vertical="center"/>
    </xf>
    <xf numFmtId="0" fontId="7" fillId="2" borderId="0" xfId="0" quotePrefix="1" applyFont="1" applyFill="1" applyBorder="1" applyAlignment="1">
      <alignment horizontal="center"/>
    </xf>
    <xf numFmtId="0" fontId="7" fillId="2" borderId="0" xfId="0" applyFont="1" applyFill="1" applyBorder="1"/>
    <xf numFmtId="0" fontId="14" fillId="2" borderId="0" xfId="0" applyFont="1" applyFill="1" applyBorder="1" applyAlignment="1">
      <alignment horizontal="center"/>
    </xf>
    <xf numFmtId="0" fontId="0" fillId="2" borderId="0" xfId="0" applyFill="1" applyBorder="1" applyAlignment="1"/>
    <xf numFmtId="10" fontId="4" fillId="2" borderId="0" xfId="0" quotePrefix="1" applyNumberFormat="1" applyFont="1" applyFill="1" applyBorder="1" applyAlignment="1">
      <alignment horizontal="center"/>
    </xf>
    <xf numFmtId="0" fontId="4" fillId="2" borderId="0" xfId="0" applyFont="1" applyFill="1" applyBorder="1" applyAlignment="1"/>
    <xf numFmtId="0" fontId="4" fillId="2" borderId="0" xfId="0" applyFont="1" applyFill="1" applyAlignment="1"/>
    <xf numFmtId="10" fontId="4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right" vertical="center"/>
    </xf>
    <xf numFmtId="10" fontId="13" fillId="2" borderId="0" xfId="0" applyNumberFormat="1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169" fontId="17" fillId="2" borderId="0" xfId="0" quotePrefix="1" applyNumberFormat="1" applyFont="1" applyFill="1" applyAlignment="1">
      <alignment horizontal="center"/>
    </xf>
    <xf numFmtId="171" fontId="0" fillId="2" borderId="0" xfId="0" quotePrefix="1" applyNumberFormat="1" applyFill="1" applyAlignment="1">
      <alignment horizontal="center"/>
    </xf>
    <xf numFmtId="7" fontId="9" fillId="2" borderId="0" xfId="0" applyNumberFormat="1" applyFont="1" applyFill="1" applyBorder="1" applyAlignment="1" applyProtection="1">
      <alignment horizontal="center"/>
    </xf>
    <xf numFmtId="172" fontId="0" fillId="2" borderId="0" xfId="0" applyNumberFormat="1" applyFill="1" applyAlignment="1">
      <alignment horizontal="center"/>
    </xf>
    <xf numFmtId="10" fontId="0" fillId="2" borderId="0" xfId="0" applyNumberFormat="1" applyFill="1" applyAlignment="1">
      <alignment horizontal="center"/>
    </xf>
    <xf numFmtId="1" fontId="0" fillId="2" borderId="0" xfId="0" applyNumberFormat="1" applyFill="1" applyAlignment="1">
      <alignment horizontal="center"/>
    </xf>
    <xf numFmtId="3" fontId="0" fillId="2" borderId="0" xfId="0" applyNumberFormat="1" applyFill="1" applyAlignment="1">
      <alignment horizontal="center"/>
    </xf>
    <xf numFmtId="9" fontId="0" fillId="2" borderId="0" xfId="4" applyNumberFormat="1" applyFont="1" applyFill="1" applyAlignment="1">
      <alignment horizontal="center"/>
    </xf>
    <xf numFmtId="9" fontId="0" fillId="2" borderId="0" xfId="4" applyNumberFormat="1" applyFont="1" applyFill="1" applyBorder="1" applyAlignment="1">
      <alignment horizontal="center"/>
    </xf>
    <xf numFmtId="168" fontId="4" fillId="2" borderId="0" xfId="0" applyNumberFormat="1" applyFont="1" applyFill="1" applyBorder="1" applyAlignment="1" applyProtection="1">
      <alignment horizontal="center"/>
    </xf>
    <xf numFmtId="10" fontId="4" fillId="2" borderId="0" xfId="0" applyNumberFormat="1" applyFont="1" applyFill="1" applyBorder="1" applyAlignment="1" applyProtection="1">
      <alignment horizontal="right"/>
    </xf>
    <xf numFmtId="0" fontId="18" fillId="2" borderId="0" xfId="0" applyFont="1" applyFill="1" applyBorder="1" applyAlignment="1">
      <alignment horizontal="center"/>
    </xf>
    <xf numFmtId="0" fontId="4" fillId="2" borderId="0" xfId="0" quotePrefix="1" applyFont="1" applyFill="1" applyAlignment="1">
      <alignment horizontal="right"/>
    </xf>
    <xf numFmtId="0" fontId="4" fillId="2" borderId="3" xfId="0" applyFont="1" applyFill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5" xfId="0" applyFont="1" applyFill="1" applyBorder="1" applyAlignment="1" applyProtection="1">
      <alignment horizontal="center"/>
    </xf>
    <xf numFmtId="0" fontId="4" fillId="2" borderId="6" xfId="0" applyFont="1" applyFill="1" applyBorder="1" applyAlignment="1" applyProtection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8" xfId="0" applyFont="1" applyFill="1" applyBorder="1" applyAlignment="1" applyProtection="1">
      <alignment horizontal="center"/>
    </xf>
    <xf numFmtId="15" fontId="4" fillId="2" borderId="5" xfId="0" applyNumberFormat="1" applyFont="1" applyFill="1" applyBorder="1" applyAlignment="1">
      <alignment horizontal="center"/>
    </xf>
    <xf numFmtId="0" fontId="9" fillId="2" borderId="8" xfId="0" applyFont="1" applyFill="1" applyBorder="1" applyAlignment="1" applyProtection="1">
      <alignment horizontal="center"/>
    </xf>
    <xf numFmtId="0" fontId="16" fillId="2" borderId="0" xfId="0" applyFont="1" applyFill="1" applyBorder="1" applyAlignment="1">
      <alignment horizontal="center"/>
    </xf>
    <xf numFmtId="10" fontId="0" fillId="2" borderId="6" xfId="0" applyNumberFormat="1" applyFill="1" applyBorder="1" applyAlignment="1">
      <alignment horizontal="center"/>
    </xf>
    <xf numFmtId="0" fontId="20" fillId="3" borderId="15" xfId="0" applyFont="1" applyFill="1" applyBorder="1" applyAlignment="1">
      <alignment horizontal="right" vertical="center" wrapText="1"/>
    </xf>
    <xf numFmtId="0" fontId="20" fillId="3" borderId="16" xfId="0" applyFont="1" applyFill="1" applyBorder="1" applyAlignment="1">
      <alignment horizontal="right" vertical="center" wrapText="1"/>
    </xf>
    <xf numFmtId="0" fontId="20" fillId="3" borderId="17" xfId="0" applyFont="1" applyFill="1" applyBorder="1" applyAlignment="1">
      <alignment horizontal="right" vertical="center" wrapText="1"/>
    </xf>
    <xf numFmtId="0" fontId="20" fillId="3" borderId="18" xfId="0" applyFont="1" applyFill="1" applyBorder="1" applyAlignment="1">
      <alignment horizontal="right" vertical="center" wrapText="1"/>
    </xf>
    <xf numFmtId="0" fontId="4" fillId="4" borderId="0" xfId="0" applyFont="1" applyFill="1" applyAlignment="1">
      <alignment horizontal="right"/>
    </xf>
    <xf numFmtId="10" fontId="4" fillId="2" borderId="4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4" fillId="4" borderId="0" xfId="0" applyFont="1" applyFill="1"/>
    <xf numFmtId="0" fontId="4" fillId="4" borderId="0" xfId="3" applyFont="1" applyFill="1" applyProtection="1"/>
    <xf numFmtId="10" fontId="4" fillId="4" borderId="0" xfId="3" applyNumberFormat="1" applyFont="1" applyFill="1" applyAlignment="1" applyProtection="1">
      <alignment horizontal="center"/>
    </xf>
    <xf numFmtId="10" fontId="4" fillId="4" borderId="0" xfId="3" applyNumberFormat="1" applyFont="1" applyFill="1" applyProtection="1"/>
    <xf numFmtId="10" fontId="4" fillId="4" borderId="0" xfId="3" applyNumberFormat="1" applyFont="1" applyFill="1" applyAlignment="1" applyProtection="1">
      <alignment horizontal="left"/>
    </xf>
    <xf numFmtId="173" fontId="4" fillId="4" borderId="0" xfId="3" applyNumberFormat="1" applyFont="1" applyFill="1" applyProtection="1"/>
    <xf numFmtId="174" fontId="4" fillId="4" borderId="0" xfId="3" applyNumberFormat="1" applyFont="1" applyFill="1" applyProtection="1"/>
    <xf numFmtId="0" fontId="13" fillId="4" borderId="0" xfId="3" applyFont="1" applyFill="1" applyProtection="1"/>
    <xf numFmtId="0" fontId="4" fillId="4" borderId="0" xfId="3" applyFont="1" applyFill="1" applyBorder="1" applyAlignment="1" applyProtection="1">
      <alignment horizontal="center"/>
    </xf>
    <xf numFmtId="10" fontId="4" fillId="4" borderId="0" xfId="3" applyNumberFormat="1" applyFont="1" applyFill="1" applyBorder="1" applyAlignment="1" applyProtection="1">
      <alignment horizontal="center"/>
    </xf>
    <xf numFmtId="0" fontId="4" fillId="4" borderId="0" xfId="3" applyFont="1" applyFill="1" applyBorder="1" applyAlignment="1" applyProtection="1">
      <alignment horizontal="left"/>
    </xf>
    <xf numFmtId="0" fontId="4" fillId="4" borderId="0" xfId="3" applyFont="1" applyFill="1" applyBorder="1" applyProtection="1"/>
    <xf numFmtId="10" fontId="4" fillId="4" borderId="0" xfId="3" applyNumberFormat="1" applyFont="1" applyFill="1" applyBorder="1" applyAlignment="1" applyProtection="1">
      <alignment horizontal="right"/>
    </xf>
    <xf numFmtId="0" fontId="4" fillId="4" borderId="0" xfId="3" applyFont="1" applyFill="1" applyBorder="1" applyAlignment="1" applyProtection="1">
      <alignment horizontal="right"/>
    </xf>
    <xf numFmtId="0" fontId="5" fillId="4" borderId="0" xfId="3" applyFont="1" applyFill="1" applyBorder="1" applyAlignment="1" applyProtection="1">
      <alignment horizontal="left"/>
    </xf>
    <xf numFmtId="10" fontId="4" fillId="4" borderId="0" xfId="4" applyNumberFormat="1" applyFont="1" applyFill="1" applyAlignment="1">
      <alignment horizontal="center"/>
    </xf>
    <xf numFmtId="0" fontId="13" fillId="4" borderId="0" xfId="3" applyFont="1" applyFill="1" applyBorder="1" applyAlignment="1" applyProtection="1">
      <alignment horizontal="left"/>
    </xf>
    <xf numFmtId="10" fontId="4" fillId="4" borderId="0" xfId="4" applyNumberFormat="1" applyFont="1" applyFill="1" applyBorder="1" applyAlignment="1" applyProtection="1">
      <alignment horizontal="center" wrapText="1"/>
    </xf>
    <xf numFmtId="10" fontId="13" fillId="4" borderId="0" xfId="4" applyNumberFormat="1" applyFont="1" applyFill="1" applyAlignment="1">
      <alignment horizontal="center"/>
    </xf>
    <xf numFmtId="10" fontId="13" fillId="4" borderId="0" xfId="3" applyNumberFormat="1" applyFont="1" applyFill="1" applyBorder="1" applyAlignment="1" applyProtection="1">
      <alignment horizontal="center"/>
    </xf>
    <xf numFmtId="10" fontId="4" fillId="4" borderId="0" xfId="0" applyNumberFormat="1" applyFont="1" applyFill="1" applyAlignment="1">
      <alignment horizontal="center"/>
    </xf>
    <xf numFmtId="1" fontId="4" fillId="4" borderId="0" xfId="3" applyNumberFormat="1" applyFont="1" applyFill="1" applyBorder="1" applyAlignment="1" applyProtection="1">
      <alignment horizontal="center"/>
    </xf>
    <xf numFmtId="2" fontId="4" fillId="4" borderId="0" xfId="3" applyNumberFormat="1" applyFont="1" applyFill="1" applyBorder="1" applyAlignment="1" applyProtection="1">
      <alignment horizontal="right"/>
    </xf>
    <xf numFmtId="0" fontId="0" fillId="4" borderId="0" xfId="0" applyFill="1"/>
    <xf numFmtId="0" fontId="4" fillId="4" borderId="0" xfId="0" quotePrefix="1" applyFont="1" applyFill="1" applyAlignment="1">
      <alignment horizontal="right"/>
    </xf>
    <xf numFmtId="0" fontId="0" fillId="4" borderId="0" xfId="0" applyFill="1" applyAlignment="1">
      <alignment horizontal="right"/>
    </xf>
    <xf numFmtId="0" fontId="0" fillId="4" borderId="0" xfId="0" applyFill="1" applyBorder="1" applyAlignment="1">
      <alignment horizontal="center"/>
    </xf>
    <xf numFmtId="0" fontId="0" fillId="4" borderId="0" xfId="0" applyFill="1" applyBorder="1"/>
    <xf numFmtId="0" fontId="4" fillId="4" borderId="8" xfId="0" applyFont="1" applyFill="1" applyBorder="1" applyAlignment="1">
      <alignment horizontal="center"/>
    </xf>
    <xf numFmtId="0" fontId="4" fillId="4" borderId="0" xfId="0" applyFont="1" applyFill="1" applyBorder="1"/>
    <xf numFmtId="10" fontId="9" fillId="4" borderId="0" xfId="0" applyNumberFormat="1" applyFont="1" applyFill="1" applyBorder="1" applyAlignment="1" applyProtection="1">
      <alignment horizontal="right"/>
    </xf>
    <xf numFmtId="10" fontId="9" fillId="4" borderId="0" xfId="0" applyNumberFormat="1" applyFont="1" applyFill="1" applyBorder="1" applyAlignment="1" applyProtection="1">
      <alignment horizontal="center"/>
    </xf>
    <xf numFmtId="0" fontId="18" fillId="4" borderId="0" xfId="0" applyFont="1" applyFill="1" applyBorder="1" applyAlignment="1">
      <alignment horizontal="center"/>
    </xf>
    <xf numFmtId="10" fontId="0" fillId="4" borderId="0" xfId="4" applyNumberFormat="1" applyFont="1" applyFill="1" applyBorder="1" applyAlignment="1">
      <alignment horizontal="center"/>
    </xf>
    <xf numFmtId="0" fontId="2" fillId="4" borderId="0" xfId="0" applyFont="1" applyFill="1"/>
    <xf numFmtId="0" fontId="4" fillId="4" borderId="0" xfId="0" applyFont="1" applyFill="1" applyAlignment="1">
      <alignment vertical="center" wrapText="1"/>
    </xf>
    <xf numFmtId="10" fontId="4" fillId="4" borderId="0" xfId="4" applyNumberFormat="1" applyFont="1" applyFill="1" applyProtection="1"/>
    <xf numFmtId="10" fontId="13" fillId="4" borderId="0" xfId="3" applyNumberFormat="1" applyFont="1" applyFill="1" applyProtection="1"/>
    <xf numFmtId="10" fontId="10" fillId="2" borderId="12" xfId="0" applyNumberFormat="1" applyFont="1" applyFill="1" applyBorder="1" applyAlignment="1">
      <alignment horizontal="center"/>
    </xf>
    <xf numFmtId="10" fontId="4" fillId="2" borderId="6" xfId="0" applyNumberFormat="1" applyFont="1" applyFill="1" applyBorder="1" applyAlignment="1">
      <alignment horizontal="center"/>
    </xf>
    <xf numFmtId="9" fontId="4" fillId="4" borderId="0" xfId="4" applyFont="1" applyFill="1" applyBorder="1" applyAlignment="1">
      <alignment horizontal="center"/>
    </xf>
    <xf numFmtId="10" fontId="4" fillId="4" borderId="0" xfId="4" applyNumberFormat="1" applyFont="1" applyFill="1" applyBorder="1" applyAlignment="1">
      <alignment horizontal="center"/>
    </xf>
    <xf numFmtId="9" fontId="4" fillId="4" borderId="0" xfId="4" quotePrefix="1" applyFont="1" applyFill="1" applyBorder="1" applyAlignment="1">
      <alignment horizontal="center"/>
    </xf>
    <xf numFmtId="10" fontId="4" fillId="4" borderId="0" xfId="4" quotePrefix="1" applyNumberFormat="1" applyFont="1" applyFill="1" applyBorder="1" applyAlignment="1">
      <alignment horizontal="center"/>
    </xf>
    <xf numFmtId="9" fontId="13" fillId="4" borderId="0" xfId="4" applyFont="1" applyFill="1" applyBorder="1" applyAlignment="1">
      <alignment horizontal="center"/>
    </xf>
    <xf numFmtId="7" fontId="4" fillId="4" borderId="0" xfId="2" applyNumberFormat="1" applyFont="1" applyFill="1" applyBorder="1" applyAlignment="1">
      <alignment horizontal="center"/>
    </xf>
    <xf numFmtId="10" fontId="4" fillId="4" borderId="0" xfId="0" applyNumberFormat="1" applyFont="1" applyFill="1" applyBorder="1" applyAlignment="1">
      <alignment horizontal="center"/>
    </xf>
    <xf numFmtId="10" fontId="13" fillId="4" borderId="0" xfId="0" applyNumberFormat="1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10" fontId="0" fillId="4" borderId="0" xfId="4" applyNumberFormat="1" applyFont="1" applyFill="1"/>
    <xf numFmtId="0" fontId="3" fillId="4" borderId="0" xfId="0" applyFont="1" applyFill="1"/>
    <xf numFmtId="0" fontId="4" fillId="2" borderId="3" xfId="0" applyFont="1" applyFill="1" applyBorder="1" applyAlignment="1" applyProtection="1">
      <alignment horizontal="center"/>
    </xf>
    <xf numFmtId="0" fontId="20" fillId="3" borderId="0" xfId="0" applyFont="1" applyFill="1" applyBorder="1" applyAlignment="1">
      <alignment horizontal="right" vertical="center" wrapText="1"/>
    </xf>
    <xf numFmtId="175" fontId="4" fillId="2" borderId="0" xfId="0" applyNumberFormat="1" applyFont="1" applyFill="1" applyBorder="1" applyAlignment="1">
      <alignment horizontal="center"/>
    </xf>
    <xf numFmtId="176" fontId="4" fillId="4" borderId="0" xfId="0" applyNumberFormat="1" applyFont="1" applyFill="1" applyBorder="1" applyAlignment="1" applyProtection="1">
      <alignment horizontal="right"/>
    </xf>
    <xf numFmtId="0" fontId="13" fillId="4" borderId="0" xfId="0" applyFont="1" applyFill="1" applyBorder="1" applyAlignment="1">
      <alignment horizontal="center"/>
    </xf>
    <xf numFmtId="0" fontId="0" fillId="2" borderId="0" xfId="0" applyFill="1" applyAlignment="1"/>
    <xf numFmtId="10" fontId="0" fillId="2" borderId="0" xfId="0" applyNumberFormat="1" applyFill="1" applyBorder="1" applyAlignment="1">
      <alignment horizontal="center"/>
    </xf>
    <xf numFmtId="0" fontId="7" fillId="4" borderId="0" xfId="0" applyFont="1" applyFill="1" applyAlignment="1"/>
    <xf numFmtId="0" fontId="4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13" fillId="4" borderId="0" xfId="0" applyFont="1" applyFill="1" applyAlignment="1">
      <alignment horizontal="right"/>
    </xf>
    <xf numFmtId="10" fontId="4" fillId="4" borderId="0" xfId="0" applyNumberFormat="1" applyFont="1" applyFill="1"/>
    <xf numFmtId="7" fontId="4" fillId="4" borderId="0" xfId="0" applyNumberFormat="1" applyFont="1" applyFill="1" applyBorder="1" applyAlignment="1" applyProtection="1">
      <alignment horizontal="center"/>
    </xf>
    <xf numFmtId="10" fontId="4" fillId="4" borderId="5" xfId="0" applyNumberFormat="1" applyFont="1" applyFill="1" applyBorder="1" applyAlignment="1" applyProtection="1">
      <alignment horizontal="center"/>
    </xf>
    <xf numFmtId="10" fontId="4" fillId="4" borderId="0" xfId="0" applyNumberFormat="1" applyFont="1" applyFill="1" applyBorder="1" applyAlignment="1" applyProtection="1">
      <alignment horizontal="center"/>
    </xf>
    <xf numFmtId="10" fontId="4" fillId="4" borderId="6" xfId="0" applyNumberFormat="1" applyFont="1" applyFill="1" applyBorder="1" applyAlignment="1" applyProtection="1">
      <alignment horizontal="center"/>
    </xf>
    <xf numFmtId="0" fontId="3" fillId="4" borderId="0" xfId="0" applyFont="1" applyFill="1" applyBorder="1" applyAlignment="1" applyProtection="1">
      <alignment horizontal="center"/>
    </xf>
    <xf numFmtId="0" fontId="3" fillId="4" borderId="0" xfId="0" quotePrefix="1" applyFont="1" applyFill="1"/>
    <xf numFmtId="10" fontId="6" fillId="4" borderId="0" xfId="0" applyNumberFormat="1" applyFont="1" applyFill="1" applyAlignment="1" applyProtection="1">
      <alignment horizontal="center"/>
    </xf>
    <xf numFmtId="7" fontId="4" fillId="4" borderId="0" xfId="0" applyNumberFormat="1" applyFont="1" applyFill="1" applyAlignment="1" applyProtection="1">
      <alignment horizontal="center"/>
    </xf>
    <xf numFmtId="0" fontId="9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/>
    </xf>
    <xf numFmtId="177" fontId="0" fillId="4" borderId="3" xfId="2" applyNumberFormat="1" applyFont="1" applyFill="1" applyBorder="1" applyAlignment="1">
      <alignment horizontal="center"/>
    </xf>
    <xf numFmtId="177" fontId="0" fillId="4" borderId="0" xfId="0" applyNumberFormat="1" applyFill="1" applyBorder="1" applyAlignment="1">
      <alignment horizontal="center"/>
    </xf>
    <xf numFmtId="177" fontId="0" fillId="4" borderId="1" xfId="0" applyNumberForma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9" fillId="4" borderId="0" xfId="0" applyFont="1" applyFill="1" applyBorder="1" applyAlignment="1"/>
    <xf numFmtId="10" fontId="9" fillId="4" borderId="0" xfId="0" applyNumberFormat="1" applyFont="1" applyFill="1" applyBorder="1" applyAlignment="1">
      <alignment horizontal="center"/>
    </xf>
    <xf numFmtId="0" fontId="4" fillId="4" borderId="0" xfId="0" quotePrefix="1" applyFont="1" applyFill="1" applyBorder="1" applyAlignment="1">
      <alignment horizontal="right"/>
    </xf>
    <xf numFmtId="0" fontId="4" fillId="4" borderId="0" xfId="0" applyFont="1" applyFill="1" applyBorder="1" applyAlignment="1">
      <alignment horizontal="right"/>
    </xf>
    <xf numFmtId="0" fontId="4" fillId="2" borderId="10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2" fillId="2" borderId="0" xfId="0" quotePrefix="1" applyFont="1" applyFill="1"/>
    <xf numFmtId="0" fontId="2" fillId="2" borderId="0" xfId="0" quotePrefix="1" applyFont="1" applyFill="1" applyProtection="1"/>
    <xf numFmtId="0" fontId="7" fillId="2" borderId="0" xfId="0" applyFont="1" applyFill="1" applyBorder="1" applyAlignment="1">
      <alignment horizontal="right"/>
    </xf>
    <xf numFmtId="2" fontId="4" fillId="4" borderId="0" xfId="3" applyNumberFormat="1" applyFont="1" applyFill="1" applyBorder="1" applyProtection="1"/>
    <xf numFmtId="0" fontId="21" fillId="4" borderId="0" xfId="0" applyFont="1" applyFill="1" applyAlignment="1">
      <alignment vertical="center"/>
    </xf>
    <xf numFmtId="14" fontId="4" fillId="4" borderId="0" xfId="0" applyNumberFormat="1" applyFont="1" applyFill="1"/>
    <xf numFmtId="0" fontId="4" fillId="2" borderId="5" xfId="0" applyFont="1" applyFill="1" applyBorder="1" applyAlignment="1" applyProtection="1">
      <alignment horizontal="left"/>
    </xf>
    <xf numFmtId="0" fontId="4" fillId="2" borderId="2" xfId="0" applyFont="1" applyFill="1" applyBorder="1" applyAlignment="1">
      <alignment horizontal="center"/>
    </xf>
    <xf numFmtId="0" fontId="18" fillId="4" borderId="0" xfId="0" applyFont="1" applyFill="1" applyAlignment="1">
      <alignment horizontal="right" vertical="center" wrapText="1"/>
    </xf>
    <xf numFmtId="0" fontId="4" fillId="4" borderId="0" xfId="0" applyFont="1" applyFill="1" applyProtection="1"/>
    <xf numFmtId="0" fontId="9" fillId="4" borderId="10" xfId="0" applyFont="1" applyFill="1" applyBorder="1" applyAlignment="1">
      <alignment horizontal="center"/>
    </xf>
    <xf numFmtId="177" fontId="0" fillId="4" borderId="0" xfId="2" applyNumberFormat="1" applyFont="1" applyFill="1" applyBorder="1" applyAlignment="1">
      <alignment horizontal="center"/>
    </xf>
    <xf numFmtId="14" fontId="21" fillId="4" borderId="0" xfId="0" quotePrefix="1" applyNumberFormat="1" applyFont="1" applyFill="1" applyBorder="1" applyAlignment="1">
      <alignment vertical="center"/>
    </xf>
    <xf numFmtId="0" fontId="21" fillId="4" borderId="0" xfId="0" applyFont="1" applyFill="1" applyBorder="1" applyAlignment="1">
      <alignment vertical="center"/>
    </xf>
    <xf numFmtId="0" fontId="21" fillId="4" borderId="0" xfId="0" applyFont="1" applyFill="1" applyBorder="1"/>
    <xf numFmtId="0" fontId="13" fillId="4" borderId="0" xfId="0" applyFont="1" applyFill="1" applyBorder="1"/>
    <xf numFmtId="1" fontId="13" fillId="4" borderId="0" xfId="3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>
      <alignment horizontal="left"/>
    </xf>
    <xf numFmtId="2" fontId="21" fillId="4" borderId="0" xfId="0" applyNumberFormat="1" applyFont="1" applyFill="1" applyBorder="1" applyAlignment="1">
      <alignment horizontal="left"/>
    </xf>
    <xf numFmtId="10" fontId="4" fillId="4" borderId="0" xfId="4" applyNumberFormat="1" applyFont="1" applyFill="1" applyBorder="1" applyAlignment="1" applyProtection="1">
      <alignment horizontal="center"/>
    </xf>
    <xf numFmtId="0" fontId="4" fillId="4" borderId="0" xfId="0" applyFont="1" applyFill="1" applyAlignment="1"/>
    <xf numFmtId="10" fontId="4" fillId="4" borderId="0" xfId="4" applyNumberFormat="1" applyFont="1" applyFill="1"/>
    <xf numFmtId="179" fontId="4" fillId="4" borderId="0" xfId="0" applyNumberFormat="1" applyFont="1" applyFill="1" applyAlignment="1">
      <alignment horizontal="center"/>
    </xf>
    <xf numFmtId="0" fontId="2" fillId="4" borderId="0" xfId="3" applyFont="1" applyFill="1" applyProtection="1"/>
    <xf numFmtId="10" fontId="4" fillId="2" borderId="5" xfId="0" applyNumberFormat="1" applyFont="1" applyFill="1" applyBorder="1" applyAlignment="1" applyProtection="1">
      <alignment horizontal="center"/>
    </xf>
    <xf numFmtId="10" fontId="4" fillId="2" borderId="6" xfId="0" applyNumberFormat="1" applyFont="1" applyFill="1" applyBorder="1" applyAlignment="1" applyProtection="1">
      <alignment horizontal="center"/>
    </xf>
    <xf numFmtId="0" fontId="9" fillId="2" borderId="2" xfId="0" applyFont="1" applyFill="1" applyBorder="1" applyAlignment="1" applyProtection="1">
      <alignment horizontal="center"/>
    </xf>
    <xf numFmtId="167" fontId="9" fillId="2" borderId="9" xfId="0" applyNumberFormat="1" applyFont="1" applyFill="1" applyBorder="1" applyAlignment="1" applyProtection="1">
      <alignment horizontal="center"/>
    </xf>
    <xf numFmtId="0" fontId="4" fillId="2" borderId="3" xfId="0" applyFont="1" applyFill="1" applyBorder="1" applyAlignment="1">
      <alignment horizontal="center"/>
    </xf>
    <xf numFmtId="7" fontId="4" fillId="4" borderId="0" xfId="0" applyNumberFormat="1" applyFont="1" applyFill="1"/>
    <xf numFmtId="0" fontId="7" fillId="4" borderId="8" xfId="0" applyFont="1" applyFill="1" applyBorder="1" applyAlignment="1">
      <alignment horizontal="center"/>
    </xf>
    <xf numFmtId="0" fontId="7" fillId="4" borderId="5" xfId="0" applyNumberFormat="1" applyFont="1" applyFill="1" applyBorder="1" applyAlignment="1">
      <alignment horizontal="center"/>
    </xf>
    <xf numFmtId="0" fontId="7" fillId="4" borderId="6" xfId="0" applyNumberFormat="1" applyFont="1" applyFill="1" applyBorder="1" applyAlignment="1">
      <alignment horizontal="center"/>
    </xf>
    <xf numFmtId="14" fontId="23" fillId="4" borderId="0" xfId="6" applyNumberFormat="1" applyFont="1" applyFill="1" applyBorder="1" applyAlignment="1" applyProtection="1">
      <alignment horizontal="left"/>
    </xf>
    <xf numFmtId="14" fontId="21" fillId="4" borderId="0" xfId="0" applyNumberFormat="1" applyFont="1" applyFill="1" applyAlignment="1">
      <alignment horizontal="left" vertical="center"/>
    </xf>
    <xf numFmtId="2" fontId="23" fillId="4" borderId="0" xfId="6" applyNumberFormat="1" applyFont="1" applyFill="1" applyBorder="1" applyAlignment="1" applyProtection="1">
      <alignment horizontal="right"/>
    </xf>
    <xf numFmtId="0" fontId="2" fillId="4" borderId="0" xfId="0" applyFont="1" applyFill="1" applyAlignment="1">
      <alignment horizontal="right"/>
    </xf>
    <xf numFmtId="14" fontId="2" fillId="4" borderId="0" xfId="5" applyNumberFormat="1" applyFont="1" applyFill="1" applyBorder="1" applyAlignment="1" applyProtection="1">
      <alignment horizontal="left"/>
    </xf>
    <xf numFmtId="179" fontId="4" fillId="4" borderId="0" xfId="0" applyNumberFormat="1" applyFont="1" applyFill="1"/>
    <xf numFmtId="181" fontId="0" fillId="2" borderId="0" xfId="0" quotePrefix="1" applyNumberFormat="1" applyFill="1" applyAlignment="1">
      <alignment horizontal="center"/>
    </xf>
    <xf numFmtId="182" fontId="0" fillId="2" borderId="0" xfId="0" quotePrefix="1" applyNumberFormat="1" applyFill="1" applyAlignment="1">
      <alignment horizontal="center"/>
    </xf>
    <xf numFmtId="10" fontId="7" fillId="4" borderId="0" xfId="0" applyNumberFormat="1" applyFont="1" applyFill="1" applyAlignment="1">
      <alignment horizontal="center"/>
    </xf>
    <xf numFmtId="170" fontId="7" fillId="2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7" fillId="4" borderId="0" xfId="3" applyFont="1" applyFill="1" applyBorder="1" applyAlignment="1" applyProtection="1">
      <alignment horizontal="right"/>
    </xf>
    <xf numFmtId="10" fontId="9" fillId="4" borderId="0" xfId="3" applyNumberFormat="1" applyFont="1" applyFill="1" applyProtection="1"/>
    <xf numFmtId="0" fontId="14" fillId="2" borderId="0" xfId="0" applyFont="1" applyFill="1" applyBorder="1" applyAlignment="1">
      <alignment horizontal="center"/>
    </xf>
    <xf numFmtId="183" fontId="0" fillId="2" borderId="0" xfId="0" quotePrefix="1" applyNumberFormat="1" applyFill="1" applyAlignment="1">
      <alignment horizontal="center"/>
    </xf>
    <xf numFmtId="0" fontId="10" fillId="2" borderId="0" xfId="0" applyFont="1" applyFill="1" applyAlignment="1">
      <alignment horizontal="right"/>
    </xf>
    <xf numFmtId="183" fontId="0" fillId="2" borderId="0" xfId="0" quotePrefix="1" applyNumberFormat="1" applyFill="1" applyAlignment="1">
      <alignment horizontal="right"/>
    </xf>
    <xf numFmtId="183" fontId="10" fillId="2" borderId="0" xfId="0" applyNumberFormat="1" applyFont="1" applyFill="1" applyAlignment="1">
      <alignment horizontal="right"/>
    </xf>
    <xf numFmtId="171" fontId="0" fillId="2" borderId="0" xfId="0" quotePrefix="1" applyNumberFormat="1" applyFill="1" applyAlignment="1">
      <alignment horizontal="right"/>
    </xf>
    <xf numFmtId="171" fontId="10" fillId="2" borderId="0" xfId="0" applyNumberFormat="1" applyFont="1" applyFill="1" applyAlignment="1">
      <alignment horizontal="right"/>
    </xf>
    <xf numFmtId="183" fontId="13" fillId="2" borderId="0" xfId="0" quotePrefix="1" applyNumberFormat="1" applyFont="1" applyFill="1" applyAlignment="1">
      <alignment horizontal="right"/>
    </xf>
    <xf numFmtId="180" fontId="10" fillId="2" borderId="0" xfId="0" applyNumberFormat="1" applyFont="1" applyFill="1" applyAlignment="1">
      <alignment horizontal="right"/>
    </xf>
    <xf numFmtId="176" fontId="10" fillId="2" borderId="0" xfId="0" applyNumberFormat="1" applyFont="1" applyFill="1" applyAlignment="1">
      <alignment horizontal="right"/>
    </xf>
    <xf numFmtId="176" fontId="13" fillId="2" borderId="0" xfId="0" applyNumberFormat="1" applyFont="1" applyFill="1" applyAlignment="1">
      <alignment horizontal="right"/>
    </xf>
    <xf numFmtId="43" fontId="0" fillId="2" borderId="0" xfId="1" quotePrefix="1" applyFont="1" applyFill="1" applyAlignment="1">
      <alignment horizontal="right"/>
    </xf>
    <xf numFmtId="43" fontId="13" fillId="2" borderId="0" xfId="1" applyFont="1" applyFill="1" applyAlignment="1">
      <alignment horizontal="right"/>
    </xf>
    <xf numFmtId="43" fontId="10" fillId="2" borderId="0" xfId="1" applyFont="1" applyFill="1"/>
    <xf numFmtId="43" fontId="13" fillId="2" borderId="0" xfId="1" quotePrefix="1" applyFont="1" applyFill="1" applyAlignment="1">
      <alignment horizontal="right"/>
    </xf>
    <xf numFmtId="43" fontId="10" fillId="2" borderId="0" xfId="1" applyFont="1" applyFill="1" applyAlignment="1">
      <alignment horizontal="right"/>
    </xf>
    <xf numFmtId="43" fontId="0" fillId="2" borderId="0" xfId="1" applyFont="1" applyFill="1"/>
    <xf numFmtId="10" fontId="25" fillId="2" borderId="0" xfId="0" applyNumberFormat="1" applyFont="1" applyFill="1" applyBorder="1" applyAlignment="1">
      <alignment horizontal="center"/>
    </xf>
    <xf numFmtId="10" fontId="25" fillId="2" borderId="0" xfId="0" applyNumberFormat="1" applyFont="1" applyFill="1" applyAlignment="1" applyProtection="1">
      <alignment horizontal="center"/>
    </xf>
    <xf numFmtId="173" fontId="25" fillId="2" borderId="0" xfId="0" applyNumberFormat="1" applyFont="1" applyFill="1" applyAlignment="1" applyProtection="1">
      <alignment horizontal="center"/>
    </xf>
    <xf numFmtId="180" fontId="25" fillId="2" borderId="0" xfId="0" applyNumberFormat="1" applyFont="1" applyFill="1" applyAlignment="1">
      <alignment horizontal="center"/>
    </xf>
    <xf numFmtId="165" fontId="25" fillId="2" borderId="0" xfId="0" applyNumberFormat="1" applyFont="1" applyFill="1" applyAlignment="1" applyProtection="1">
      <alignment horizontal="center"/>
    </xf>
    <xf numFmtId="175" fontId="4" fillId="4" borderId="0" xfId="0" applyNumberFormat="1" applyFont="1" applyFill="1" applyBorder="1" applyAlignment="1">
      <alignment horizontal="center"/>
    </xf>
    <xf numFmtId="0" fontId="24" fillId="4" borderId="0" xfId="0" applyFont="1" applyFill="1"/>
    <xf numFmtId="0" fontId="0" fillId="0" borderId="0" xfId="0" applyAlignment="1">
      <alignment vertical="center" wrapText="1"/>
    </xf>
    <xf numFmtId="3" fontId="0" fillId="0" borderId="0" xfId="0" applyNumberFormat="1" applyAlignment="1">
      <alignment vertical="center" wrapText="1"/>
    </xf>
    <xf numFmtId="0" fontId="26" fillId="0" borderId="0" xfId="0" applyFont="1" applyAlignment="1">
      <alignment vertical="center" wrapText="1"/>
    </xf>
    <xf numFmtId="0" fontId="18" fillId="4" borderId="0" xfId="0" applyFont="1" applyFill="1" applyBorder="1" applyAlignment="1">
      <alignment horizontal="right" vertical="center" wrapText="1"/>
    </xf>
    <xf numFmtId="0" fontId="4" fillId="4" borderId="0" xfId="0" applyFont="1" applyFill="1" applyAlignment="1">
      <alignment horizontal="left" vertical="center" wrapText="1"/>
    </xf>
    <xf numFmtId="0" fontId="0" fillId="4" borderId="0" xfId="0" applyFill="1" applyAlignment="1">
      <alignment vertical="center" wrapText="1"/>
    </xf>
    <xf numFmtId="3" fontId="0" fillId="4" borderId="0" xfId="0" applyNumberFormat="1" applyFill="1" applyAlignment="1">
      <alignment vertical="center" wrapText="1"/>
    </xf>
    <xf numFmtId="0" fontId="4" fillId="4" borderId="9" xfId="0" applyFont="1" applyFill="1" applyBorder="1" applyAlignment="1" applyProtection="1">
      <alignment horizontal="center"/>
    </xf>
    <xf numFmtId="7" fontId="4" fillId="4" borderId="14" xfId="0" applyNumberFormat="1" applyFont="1" applyFill="1" applyBorder="1" applyAlignment="1" applyProtection="1">
      <alignment horizontal="center"/>
    </xf>
    <xf numFmtId="7" fontId="4" fillId="4" borderId="7" xfId="0" applyNumberFormat="1" applyFont="1" applyFill="1" applyBorder="1" applyAlignment="1" applyProtection="1">
      <alignment horizontal="center"/>
    </xf>
    <xf numFmtId="0" fontId="4" fillId="4" borderId="5" xfId="0" applyFont="1" applyFill="1" applyBorder="1" applyAlignment="1" applyProtection="1">
      <alignment horizontal="left"/>
    </xf>
    <xf numFmtId="0" fontId="4" fillId="4" borderId="6" xfId="0" applyFont="1" applyFill="1" applyBorder="1" applyAlignment="1" applyProtection="1">
      <alignment horizontal="left"/>
    </xf>
    <xf numFmtId="10" fontId="4" fillId="2" borderId="9" xfId="0" applyNumberFormat="1" applyFont="1" applyFill="1" applyBorder="1" applyAlignment="1" applyProtection="1">
      <alignment horizontal="center"/>
    </xf>
    <xf numFmtId="10" fontId="9" fillId="4" borderId="10" xfId="0" applyNumberFormat="1" applyFont="1" applyFill="1" applyBorder="1" applyAlignment="1">
      <alignment horizontal="center"/>
    </xf>
    <xf numFmtId="10" fontId="9" fillId="4" borderId="19" xfId="0" applyNumberFormat="1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177" fontId="0" fillId="4" borderId="2" xfId="2" applyNumberFormat="1" applyFont="1" applyFill="1" applyBorder="1" applyAlignment="1">
      <alignment horizontal="center"/>
    </xf>
    <xf numFmtId="0" fontId="7" fillId="4" borderId="0" xfId="0" applyNumberFormat="1" applyFont="1" applyFill="1" applyBorder="1" applyAlignment="1">
      <alignment horizontal="center"/>
    </xf>
    <xf numFmtId="0" fontId="27" fillId="4" borderId="0" xfId="0" applyNumberFormat="1" applyFont="1" applyFill="1" applyBorder="1" applyAlignment="1">
      <alignment horizontal="center"/>
    </xf>
    <xf numFmtId="7" fontId="4" fillId="2" borderId="9" xfId="0" applyNumberFormat="1" applyFont="1" applyFill="1" applyBorder="1" applyAlignment="1" applyProtection="1">
      <alignment horizontal="center"/>
    </xf>
    <xf numFmtId="10" fontId="0" fillId="4" borderId="9" xfId="4" applyNumberFormat="1" applyFont="1" applyFill="1" applyBorder="1" applyAlignment="1">
      <alignment horizontal="center"/>
    </xf>
    <xf numFmtId="0" fontId="27" fillId="4" borderId="5" xfId="0" applyNumberFormat="1" applyFont="1" applyFill="1" applyBorder="1" applyAlignment="1">
      <alignment horizontal="center"/>
    </xf>
    <xf numFmtId="0" fontId="4" fillId="4" borderId="0" xfId="3" applyFont="1" applyFill="1" applyBorder="1" applyAlignment="1" applyProtection="1">
      <alignment horizontal="right" wrapText="1"/>
    </xf>
    <xf numFmtId="0" fontId="6" fillId="4" borderId="0" xfId="3" quotePrefix="1" applyFont="1" applyFill="1" applyAlignment="1" applyProtection="1">
      <alignment horizontal="right"/>
    </xf>
    <xf numFmtId="0" fontId="6" fillId="4" borderId="0" xfId="3" applyFont="1" applyFill="1" applyAlignment="1" applyProtection="1">
      <alignment horizontal="right"/>
    </xf>
    <xf numFmtId="0" fontId="4" fillId="4" borderId="6" xfId="0" applyFont="1" applyFill="1" applyBorder="1" applyAlignment="1">
      <alignment horizontal="center"/>
    </xf>
    <xf numFmtId="0" fontId="28" fillId="2" borderId="0" xfId="0" applyFont="1" applyFill="1" applyBorder="1" applyAlignment="1">
      <alignment horizontal="center"/>
    </xf>
    <xf numFmtId="0" fontId="29" fillId="2" borderId="0" xfId="0" quotePrefix="1" applyFont="1" applyFill="1"/>
    <xf numFmtId="0" fontId="29" fillId="2" borderId="0" xfId="0" quotePrefix="1" applyFont="1" applyFill="1" applyProtection="1"/>
    <xf numFmtId="0" fontId="7" fillId="4" borderId="0" xfId="3" applyFont="1" applyFill="1" applyBorder="1" applyAlignment="1" applyProtection="1">
      <alignment horizontal="left"/>
    </xf>
    <xf numFmtId="0" fontId="29" fillId="4" borderId="0" xfId="0" quotePrefix="1" applyFont="1" applyFill="1" applyBorder="1" applyAlignment="1">
      <alignment horizontal="left"/>
    </xf>
    <xf numFmtId="0" fontId="28" fillId="4" borderId="0" xfId="3" applyFont="1" applyFill="1" applyBorder="1" applyAlignment="1" applyProtection="1">
      <alignment horizontal="right" wrapText="1"/>
    </xf>
    <xf numFmtId="0" fontId="28" fillId="4" borderId="0" xfId="3" applyFont="1" applyFill="1" applyBorder="1" applyAlignment="1" applyProtection="1">
      <alignment horizontal="center" wrapText="1"/>
    </xf>
    <xf numFmtId="0" fontId="7" fillId="4" borderId="0" xfId="0" applyFont="1" applyFill="1"/>
    <xf numFmtId="180" fontId="13" fillId="4" borderId="0" xfId="4" applyNumberFormat="1" applyFont="1" applyFill="1" applyProtection="1"/>
    <xf numFmtId="0" fontId="16" fillId="2" borderId="0" xfId="0" applyFont="1" applyFill="1" applyBorder="1" applyAlignment="1">
      <alignment horizontal="center"/>
    </xf>
    <xf numFmtId="10" fontId="0" fillId="2" borderId="12" xfId="0" applyNumberForma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4" fillId="2" borderId="6" xfId="0" applyFont="1" applyFill="1" applyBorder="1" applyAlignment="1" applyProtection="1">
      <alignment horizontal="left"/>
    </xf>
    <xf numFmtId="0" fontId="4" fillId="2" borderId="14" xfId="0" applyFont="1" applyFill="1" applyBorder="1" applyAlignment="1" applyProtection="1">
      <alignment horizontal="left"/>
    </xf>
    <xf numFmtId="0" fontId="4" fillId="2" borderId="9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7" fontId="4" fillId="2" borderId="5" xfId="0" applyNumberFormat="1" applyFont="1" applyFill="1" applyBorder="1" applyAlignment="1" applyProtection="1">
      <alignment horizontal="center"/>
    </xf>
    <xf numFmtId="7" fontId="4" fillId="2" borderId="6" xfId="0" applyNumberFormat="1" applyFont="1" applyFill="1" applyBorder="1" applyAlignment="1" applyProtection="1">
      <alignment horizontal="center"/>
    </xf>
    <xf numFmtId="7" fontId="9" fillId="2" borderId="14" xfId="0" applyNumberFormat="1" applyFont="1" applyFill="1" applyBorder="1" applyAlignment="1" applyProtection="1">
      <alignment horizontal="center"/>
    </xf>
    <xf numFmtId="0" fontId="4" fillId="2" borderId="1" xfId="0" applyFont="1" applyFill="1" applyBorder="1" applyAlignment="1">
      <alignment horizontal="center"/>
    </xf>
    <xf numFmtId="0" fontId="9" fillId="2" borderId="7" xfId="0" applyFont="1" applyFill="1" applyBorder="1"/>
    <xf numFmtId="0" fontId="4" fillId="4" borderId="0" xfId="3" applyNumberFormat="1" applyFont="1" applyFill="1" applyBorder="1" applyAlignment="1" applyProtection="1">
      <alignment horizontal="center"/>
    </xf>
    <xf numFmtId="0" fontId="0" fillId="0" borderId="0" xfId="0" applyNumberFormat="1"/>
    <xf numFmtId="10" fontId="4" fillId="5" borderId="0" xfId="4" applyNumberFormat="1" applyFont="1" applyFill="1" applyAlignment="1">
      <alignment horizontal="center"/>
    </xf>
    <xf numFmtId="0" fontId="4" fillId="5" borderId="0" xfId="0" applyFont="1" applyFill="1"/>
    <xf numFmtId="0" fontId="4" fillId="5" borderId="0" xfId="3" applyNumberFormat="1" applyFont="1" applyFill="1" applyBorder="1" applyAlignment="1" applyProtection="1">
      <alignment horizontal="center"/>
    </xf>
    <xf numFmtId="10" fontId="4" fillId="5" borderId="0" xfId="0" applyNumberFormat="1" applyFont="1" applyFill="1"/>
    <xf numFmtId="10" fontId="4" fillId="6" borderId="0" xfId="4" applyNumberFormat="1" applyFont="1" applyFill="1" applyAlignment="1">
      <alignment horizontal="center"/>
    </xf>
    <xf numFmtId="0" fontId="4" fillId="6" borderId="0" xfId="0" applyFont="1" applyFill="1"/>
    <xf numFmtId="0" fontId="4" fillId="6" borderId="0" xfId="4" applyNumberFormat="1" applyFont="1" applyFill="1" applyBorder="1" applyAlignment="1" applyProtection="1">
      <alignment horizontal="center"/>
    </xf>
    <xf numFmtId="0" fontId="4" fillId="6" borderId="0" xfId="3" applyNumberFormat="1" applyFont="1" applyFill="1" applyBorder="1" applyAlignment="1" applyProtection="1">
      <alignment horizontal="center"/>
    </xf>
    <xf numFmtId="10" fontId="4" fillId="6" borderId="0" xfId="0" applyNumberFormat="1" applyFont="1" applyFill="1"/>
    <xf numFmtId="10" fontId="4" fillId="7" borderId="0" xfId="4" applyNumberFormat="1" applyFont="1" applyFill="1" applyAlignment="1">
      <alignment horizontal="center"/>
    </xf>
    <xf numFmtId="0" fontId="4" fillId="7" borderId="0" xfId="0" applyFont="1" applyFill="1"/>
    <xf numFmtId="0" fontId="4" fillId="7" borderId="0" xfId="3" applyNumberFormat="1" applyFont="1" applyFill="1" applyBorder="1" applyAlignment="1" applyProtection="1">
      <alignment horizontal="center"/>
    </xf>
    <xf numFmtId="0" fontId="4" fillId="0" borderId="0" xfId="0" applyFont="1"/>
    <xf numFmtId="0" fontId="4" fillId="2" borderId="6" xfId="0" quotePrefix="1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 vertical="center"/>
    </xf>
    <xf numFmtId="0" fontId="9" fillId="2" borderId="6" xfId="0" quotePrefix="1" applyFont="1" applyFill="1" applyBorder="1" applyAlignment="1" applyProtection="1">
      <alignment horizontal="center"/>
    </xf>
    <xf numFmtId="0" fontId="4" fillId="2" borderId="1" xfId="0" quotePrefix="1" applyFont="1" applyFill="1" applyBorder="1" applyAlignment="1" applyProtection="1">
      <alignment horizontal="center"/>
    </xf>
    <xf numFmtId="0" fontId="4" fillId="2" borderId="1" xfId="0" quotePrefix="1" applyFont="1" applyFill="1" applyBorder="1" applyAlignment="1" applyProtection="1">
      <alignment horizontal="center" vertical="center"/>
    </xf>
    <xf numFmtId="0" fontId="4" fillId="2" borderId="7" xfId="0" quotePrefix="1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>
      <alignment horizontal="center"/>
    </xf>
    <xf numFmtId="0" fontId="4" fillId="4" borderId="6" xfId="0" quotePrefix="1" applyFont="1" applyFill="1" applyBorder="1" applyAlignment="1">
      <alignment horizontal="center"/>
    </xf>
    <xf numFmtId="0" fontId="4" fillId="4" borderId="1" xfId="0" quotePrefix="1" applyFont="1" applyFill="1" applyBorder="1" applyAlignment="1">
      <alignment horizontal="center"/>
    </xf>
    <xf numFmtId="0" fontId="4" fillId="2" borderId="7" xfId="0" applyFont="1" applyFill="1" applyBorder="1" applyAlignment="1" applyProtection="1">
      <alignment horizontal="left"/>
    </xf>
    <xf numFmtId="10" fontId="4" fillId="7" borderId="0" xfId="0" applyNumberFormat="1" applyFont="1" applyFill="1"/>
    <xf numFmtId="10" fontId="4" fillId="8" borderId="0" xfId="4" applyNumberFormat="1" applyFont="1" applyFill="1" applyAlignment="1">
      <alignment horizontal="center"/>
    </xf>
    <xf numFmtId="0" fontId="4" fillId="8" borderId="0" xfId="0" applyFont="1" applyFill="1"/>
    <xf numFmtId="0" fontId="4" fillId="8" borderId="0" xfId="3" applyNumberFormat="1" applyFont="1" applyFill="1" applyBorder="1" applyAlignment="1" applyProtection="1">
      <alignment horizontal="center"/>
    </xf>
    <xf numFmtId="0" fontId="4" fillId="8" borderId="0" xfId="4" applyNumberFormat="1" applyFont="1" applyFill="1" applyAlignment="1">
      <alignment horizontal="center"/>
    </xf>
    <xf numFmtId="0" fontId="30" fillId="4" borderId="0" xfId="7" applyFill="1"/>
    <xf numFmtId="10" fontId="10" fillId="4" borderId="7" xfId="0" applyNumberFormat="1" applyFont="1" applyFill="1" applyBorder="1" applyAlignment="1">
      <alignment horizontal="center"/>
    </xf>
    <xf numFmtId="2" fontId="22" fillId="4" borderId="0" xfId="0" applyNumberFormat="1" applyFont="1" applyFill="1" applyAlignment="1">
      <alignment horizontal="center"/>
    </xf>
    <xf numFmtId="0" fontId="6" fillId="4" borderId="0" xfId="0" applyFont="1" applyFill="1" applyAlignment="1">
      <alignment horizontal="center" vertical="top" wrapText="1"/>
    </xf>
    <xf numFmtId="177" fontId="6" fillId="4" borderId="5" xfId="2" applyNumberFormat="1" applyFont="1" applyFill="1" applyBorder="1" applyAlignment="1">
      <alignment horizontal="center"/>
    </xf>
    <xf numFmtId="177" fontId="6" fillId="4" borderId="6" xfId="2" applyNumberFormat="1" applyFont="1" applyFill="1" applyBorder="1" applyAlignment="1">
      <alignment horizontal="center"/>
    </xf>
    <xf numFmtId="0" fontId="2" fillId="0" borderId="0" xfId="5"/>
    <xf numFmtId="185" fontId="2" fillId="0" borderId="0" xfId="5" applyNumberFormat="1" applyAlignment="1">
      <alignment horizontal="left"/>
    </xf>
    <xf numFmtId="0" fontId="4" fillId="4" borderId="0" xfId="0" quotePrefix="1" applyFont="1" applyFill="1" applyAlignment="1">
      <alignment horizontal="center"/>
    </xf>
    <xf numFmtId="9" fontId="9" fillId="4" borderId="0" xfId="0" quotePrefix="1" applyNumberFormat="1" applyFont="1" applyFill="1" applyAlignment="1">
      <alignment horizontal="right"/>
    </xf>
    <xf numFmtId="10" fontId="9" fillId="4" borderId="0" xfId="0" applyNumberFormat="1" applyFont="1" applyFill="1" applyAlignment="1">
      <alignment horizontal="center"/>
    </xf>
    <xf numFmtId="10" fontId="9" fillId="4" borderId="0" xfId="4" applyNumberFormat="1" applyFont="1" applyFill="1" applyBorder="1" applyAlignment="1"/>
    <xf numFmtId="0" fontId="7" fillId="4" borderId="0" xfId="0" applyFont="1" applyFill="1" applyBorder="1" applyAlignment="1"/>
    <xf numFmtId="10" fontId="7" fillId="4" borderId="0" xfId="0" applyNumberFormat="1" applyFont="1" applyFill="1"/>
    <xf numFmtId="0" fontId="0" fillId="4" borderId="0" xfId="0" applyFill="1" applyAlignment="1">
      <alignment vertical="top"/>
    </xf>
    <xf numFmtId="43" fontId="4" fillId="2" borderId="0" xfId="1" applyFont="1" applyFill="1"/>
    <xf numFmtId="43" fontId="4" fillId="2" borderId="0" xfId="1" applyFont="1" applyFill="1" applyAlignment="1" applyProtection="1">
      <alignment horizontal="center"/>
    </xf>
    <xf numFmtId="43" fontId="4" fillId="4" borderId="0" xfId="1" quotePrefix="1" applyFont="1" applyFill="1" applyBorder="1" applyAlignment="1">
      <alignment horizontal="left"/>
    </xf>
    <xf numFmtId="43" fontId="4" fillId="2" borderId="0" xfId="1" applyFont="1" applyFill="1" applyProtection="1"/>
    <xf numFmtId="0" fontId="14" fillId="4" borderId="0" xfId="0" applyFont="1" applyFill="1" applyBorder="1" applyAlignment="1">
      <alignment horizontal="center"/>
    </xf>
    <xf numFmtId="10" fontId="4" fillId="4" borderId="1" xfId="0" applyNumberFormat="1" applyFont="1" applyFill="1" applyBorder="1" applyAlignment="1">
      <alignment horizontal="center"/>
    </xf>
    <xf numFmtId="10" fontId="4" fillId="2" borderId="1" xfId="0" applyNumberFormat="1" applyFont="1" applyFill="1" applyBorder="1" applyAlignment="1">
      <alignment horizontal="center"/>
    </xf>
    <xf numFmtId="0" fontId="31" fillId="0" borderId="0" xfId="5" applyFont="1" applyAlignment="1">
      <alignment horizontal="center"/>
    </xf>
    <xf numFmtId="0" fontId="0" fillId="0" borderId="0" xfId="0" applyFill="1"/>
    <xf numFmtId="0" fontId="32" fillId="0" borderId="0" xfId="9"/>
    <xf numFmtId="0" fontId="32" fillId="0" borderId="0" xfId="9" applyAlignment="1">
      <alignment horizontal="left" vertical="center"/>
    </xf>
    <xf numFmtId="172" fontId="2" fillId="0" borderId="0" xfId="10" applyNumberFormat="1" applyFont="1"/>
    <xf numFmtId="184" fontId="32" fillId="0" borderId="0" xfId="9" applyNumberFormat="1"/>
    <xf numFmtId="0" fontId="31" fillId="0" borderId="0" xfId="9" applyFont="1" applyAlignment="1">
      <alignment horizontal="right"/>
    </xf>
    <xf numFmtId="186" fontId="32" fillId="0" borderId="0" xfId="4" applyNumberFormat="1" applyFont="1"/>
    <xf numFmtId="0" fontId="35" fillId="2" borderId="0" xfId="0" applyFont="1" applyFill="1" applyAlignment="1" applyProtection="1">
      <alignment horizontal="right"/>
    </xf>
    <xf numFmtId="0" fontId="35" fillId="2" borderId="0" xfId="0" quotePrefix="1" applyFont="1" applyFill="1" applyAlignment="1" applyProtection="1">
      <alignment horizontal="left"/>
    </xf>
    <xf numFmtId="0" fontId="35" fillId="2" borderId="0" xfId="0" applyFont="1" applyFill="1" applyAlignment="1">
      <alignment horizontal="center"/>
    </xf>
    <xf numFmtId="0" fontId="35" fillId="2" borderId="0" xfId="0" applyFont="1" applyFill="1"/>
    <xf numFmtId="10" fontId="35" fillId="2" borderId="0" xfId="0" applyNumberFormat="1" applyFont="1" applyFill="1" applyAlignment="1">
      <alignment horizontal="center"/>
    </xf>
    <xf numFmtId="0" fontId="34" fillId="4" borderId="0" xfId="0" quotePrefix="1" applyFont="1" applyFill="1"/>
    <xf numFmtId="10" fontId="35" fillId="4" borderId="0" xfId="0" applyNumberFormat="1" applyFont="1" applyFill="1" applyAlignment="1">
      <alignment horizontal="center"/>
    </xf>
    <xf numFmtId="3" fontId="35" fillId="4" borderId="0" xfId="0" applyNumberFormat="1" applyFont="1" applyFill="1" applyAlignment="1">
      <alignment horizontal="center"/>
    </xf>
    <xf numFmtId="0" fontId="35" fillId="4" borderId="0" xfId="0" applyFont="1" applyFill="1" applyAlignment="1">
      <alignment horizontal="center"/>
    </xf>
    <xf numFmtId="172" fontId="35" fillId="4" borderId="0" xfId="0" applyNumberFormat="1" applyFont="1" applyFill="1" applyAlignment="1">
      <alignment horizontal="center"/>
    </xf>
    <xf numFmtId="0" fontId="35" fillId="2" borderId="0" xfId="0" applyFont="1" applyFill="1" applyBorder="1" applyAlignment="1" applyProtection="1">
      <alignment horizontal="left"/>
    </xf>
    <xf numFmtId="0" fontId="37" fillId="2" borderId="0" xfId="0" quotePrefix="1" applyFont="1" applyFill="1" applyBorder="1" applyProtection="1"/>
    <xf numFmtId="164" fontId="5" fillId="2" borderId="0" xfId="0" applyNumberFormat="1" applyFont="1" applyFill="1" applyAlignment="1" applyProtection="1">
      <alignment horizontal="right"/>
    </xf>
    <xf numFmtId="164" fontId="5" fillId="4" borderId="0" xfId="0" applyNumberFormat="1" applyFont="1" applyFill="1" applyAlignment="1" applyProtection="1">
      <alignment horizontal="right"/>
    </xf>
    <xf numFmtId="0" fontId="5" fillId="2" borderId="0" xfId="0" applyFont="1" applyFill="1" applyProtection="1"/>
    <xf numFmtId="0" fontId="0" fillId="4" borderId="5" xfId="0" applyFill="1" applyBorder="1"/>
    <xf numFmtId="0" fontId="2" fillId="0" borderId="0" xfId="9" applyFont="1"/>
    <xf numFmtId="0" fontId="39" fillId="4" borderId="0" xfId="0" quotePrefix="1" applyFont="1" applyFill="1"/>
    <xf numFmtId="0" fontId="40" fillId="0" borderId="0" xfId="0" quotePrefix="1" applyFont="1" applyFill="1" applyBorder="1" applyAlignment="1">
      <alignment horizontal="left"/>
    </xf>
    <xf numFmtId="10" fontId="0" fillId="2" borderId="0" xfId="4" quotePrefix="1" applyNumberFormat="1" applyFont="1" applyFill="1" applyAlignment="1">
      <alignment horizontal="center"/>
    </xf>
    <xf numFmtId="10" fontId="0" fillId="2" borderId="0" xfId="4" quotePrefix="1" applyNumberFormat="1" applyFont="1" applyFill="1" applyAlignment="1">
      <alignment horizontal="right"/>
    </xf>
    <xf numFmtId="10" fontId="10" fillId="2" borderId="0" xfId="4" applyNumberFormat="1" applyFont="1" applyFill="1" applyAlignment="1">
      <alignment horizontal="right"/>
    </xf>
    <xf numFmtId="10" fontId="0" fillId="2" borderId="0" xfId="4" applyNumberFormat="1" applyFont="1" applyFill="1" applyAlignment="1">
      <alignment horizontal="right"/>
    </xf>
    <xf numFmtId="186" fontId="0" fillId="2" borderId="0" xfId="4" quotePrefix="1" applyNumberFormat="1" applyFont="1" applyFill="1" applyAlignment="1">
      <alignment horizontal="center"/>
    </xf>
    <xf numFmtId="10" fontId="31" fillId="0" borderId="0" xfId="4" applyNumberFormat="1" applyFont="1"/>
    <xf numFmtId="10" fontId="32" fillId="0" borderId="0" xfId="4" applyNumberFormat="1" applyFont="1"/>
    <xf numFmtId="0" fontId="9" fillId="4" borderId="0" xfId="3" applyFont="1" applyFill="1" applyBorder="1" applyProtection="1"/>
    <xf numFmtId="0" fontId="4" fillId="2" borderId="9" xfId="0" applyFont="1" applyFill="1" applyBorder="1" applyAlignment="1" applyProtection="1">
      <alignment horizontal="left"/>
    </xf>
    <xf numFmtId="170" fontId="4" fillId="2" borderId="8" xfId="0" applyNumberFormat="1" applyFont="1" applyFill="1" applyBorder="1" applyAlignment="1">
      <alignment horizontal="center"/>
    </xf>
    <xf numFmtId="172" fontId="4" fillId="2" borderId="5" xfId="0" applyNumberFormat="1" applyFont="1" applyFill="1" applyBorder="1" applyAlignment="1">
      <alignment horizontal="center"/>
    </xf>
    <xf numFmtId="10" fontId="4" fillId="2" borderId="2" xfId="8" applyNumberFormat="1" applyFont="1" applyFill="1" applyBorder="1" applyAlignment="1">
      <alignment horizontal="center"/>
    </xf>
    <xf numFmtId="10" fontId="6" fillId="2" borderId="8" xfId="0" applyNumberFormat="1" applyFont="1" applyFill="1" applyBorder="1"/>
    <xf numFmtId="0" fontId="4" fillId="2" borderId="9" xfId="0" applyFont="1" applyFill="1" applyBorder="1"/>
    <xf numFmtId="170" fontId="4" fillId="2" borderId="5" xfId="0" applyNumberFormat="1" applyFont="1" applyFill="1" applyBorder="1" applyAlignment="1">
      <alignment horizontal="center"/>
    </xf>
    <xf numFmtId="10" fontId="4" fillId="2" borderId="9" xfId="8" applyNumberFormat="1" applyFont="1" applyFill="1" applyBorder="1" applyAlignment="1">
      <alignment horizontal="center"/>
    </xf>
    <xf numFmtId="10" fontId="6" fillId="2" borderId="5" xfId="0" applyNumberFormat="1" applyFont="1" applyFill="1" applyBorder="1"/>
    <xf numFmtId="0" fontId="4" fillId="2" borderId="4" xfId="0" applyFont="1" applyFill="1" applyBorder="1"/>
    <xf numFmtId="170" fontId="4" fillId="2" borderId="6" xfId="0" applyNumberFormat="1" applyFont="1" applyFill="1" applyBorder="1" applyAlignment="1">
      <alignment horizontal="center"/>
    </xf>
    <xf numFmtId="172" fontId="4" fillId="2" borderId="6" xfId="0" applyNumberFormat="1" applyFont="1" applyFill="1" applyBorder="1" applyAlignment="1">
      <alignment horizontal="center"/>
    </xf>
    <xf numFmtId="10" fontId="4" fillId="2" borderId="4" xfId="8" applyNumberFormat="1" applyFont="1" applyFill="1" applyBorder="1" applyAlignment="1">
      <alignment horizontal="center"/>
    </xf>
    <xf numFmtId="10" fontId="6" fillId="2" borderId="6" xfId="0" applyNumberFormat="1" applyFont="1" applyFill="1" applyBorder="1"/>
    <xf numFmtId="172" fontId="7" fillId="2" borderId="0" xfId="8" applyNumberFormat="1" applyFont="1" applyFill="1" applyBorder="1" applyAlignment="1">
      <alignment horizontal="center"/>
    </xf>
    <xf numFmtId="10" fontId="7" fillId="2" borderId="0" xfId="8" applyNumberFormat="1" applyFont="1" applyFill="1" applyAlignment="1">
      <alignment horizontal="center"/>
    </xf>
    <xf numFmtId="10" fontId="9" fillId="2" borderId="0" xfId="0" applyNumberFormat="1" applyFont="1" applyFill="1" applyBorder="1"/>
    <xf numFmtId="0" fontId="36" fillId="2" borderId="0" xfId="0" quotePrefix="1" applyFont="1" applyFill="1"/>
    <xf numFmtId="177" fontId="18" fillId="4" borderId="8" xfId="2" applyNumberFormat="1" applyFont="1" applyFill="1" applyBorder="1" applyAlignment="1">
      <alignment horizontal="center" vertical="center" wrapText="1"/>
    </xf>
    <xf numFmtId="177" fontId="18" fillId="4" borderId="9" xfId="2" applyNumberFormat="1" applyFont="1" applyFill="1" applyBorder="1" applyAlignment="1">
      <alignment horizontal="center" vertical="center" wrapText="1"/>
    </xf>
    <xf numFmtId="177" fontId="18" fillId="4" borderId="5" xfId="2" applyNumberFormat="1" applyFont="1" applyFill="1" applyBorder="1" applyAlignment="1">
      <alignment horizontal="center" vertical="center" wrapText="1"/>
    </xf>
    <xf numFmtId="177" fontId="18" fillId="4" borderId="0" xfId="2" applyNumberFormat="1" applyFont="1" applyFill="1" applyBorder="1" applyAlignment="1">
      <alignment horizontal="center" vertical="center" wrapText="1"/>
    </xf>
    <xf numFmtId="177" fontId="18" fillId="4" borderId="4" xfId="2" applyNumberFormat="1" applyFont="1" applyFill="1" applyBorder="1" applyAlignment="1">
      <alignment horizontal="center" vertical="center" wrapText="1"/>
    </xf>
    <xf numFmtId="177" fontId="18" fillId="4" borderId="6" xfId="2" applyNumberFormat="1" applyFont="1" applyFill="1" applyBorder="1" applyAlignment="1">
      <alignment horizontal="center" vertical="center" wrapText="1"/>
    </xf>
    <xf numFmtId="177" fontId="18" fillId="4" borderId="1" xfId="2" applyNumberFormat="1" applyFont="1" applyFill="1" applyBorder="1" applyAlignment="1">
      <alignment horizontal="center" vertical="center" wrapText="1"/>
    </xf>
    <xf numFmtId="10" fontId="4" fillId="2" borderId="4" xfId="0" applyNumberFormat="1" applyFont="1" applyFill="1" applyBorder="1" applyAlignment="1" applyProtection="1">
      <alignment horizontal="center"/>
    </xf>
    <xf numFmtId="7" fontId="9" fillId="2" borderId="7" xfId="0" applyNumberFormat="1" applyFont="1" applyFill="1" applyBorder="1" applyAlignment="1" applyProtection="1">
      <alignment horizontal="center"/>
    </xf>
    <xf numFmtId="178" fontId="4" fillId="2" borderId="8" xfId="0" applyNumberFormat="1" applyFont="1" applyFill="1" applyBorder="1" applyAlignment="1" applyProtection="1">
      <alignment horizontal="center"/>
    </xf>
    <xf numFmtId="178" fontId="4" fillId="2" borderId="8" xfId="0" applyNumberFormat="1" applyFont="1" applyFill="1" applyBorder="1" applyAlignment="1">
      <alignment horizontal="center"/>
    </xf>
    <xf numFmtId="178" fontId="4" fillId="2" borderId="5" xfId="0" applyNumberFormat="1" applyFont="1" applyFill="1" applyBorder="1" applyAlignment="1" applyProtection="1">
      <alignment horizontal="center"/>
    </xf>
    <xf numFmtId="178" fontId="4" fillId="2" borderId="5" xfId="0" applyNumberFormat="1" applyFont="1" applyFill="1" applyBorder="1" applyAlignment="1">
      <alignment horizontal="center"/>
    </xf>
    <xf numFmtId="178" fontId="4" fillId="2" borderId="6" xfId="0" applyNumberFormat="1" applyFont="1" applyFill="1" applyBorder="1" applyAlignment="1" applyProtection="1">
      <alignment horizontal="center"/>
    </xf>
    <xf numFmtId="0" fontId="4" fillId="4" borderId="4" xfId="0" applyFont="1" applyFill="1" applyBorder="1" applyAlignment="1" applyProtection="1">
      <alignment horizontal="center"/>
    </xf>
    <xf numFmtId="7" fontId="4" fillId="4" borderId="1" xfId="0" applyNumberFormat="1" applyFont="1" applyFill="1" applyBorder="1" applyAlignment="1" applyProtection="1">
      <alignment horizontal="center"/>
    </xf>
    <xf numFmtId="10" fontId="4" fillId="4" borderId="1" xfId="0" applyNumberFormat="1" applyFont="1" applyFill="1" applyBorder="1" applyAlignment="1" applyProtection="1">
      <alignment horizontal="center"/>
    </xf>
    <xf numFmtId="177" fontId="0" fillId="4" borderId="13" xfId="2" applyNumberFormat="1" applyFont="1" applyFill="1" applyBorder="1" applyAlignment="1">
      <alignment horizontal="center"/>
    </xf>
    <xf numFmtId="7" fontId="4" fillId="2" borderId="14" xfId="0" applyNumberFormat="1" applyFont="1" applyFill="1" applyBorder="1" applyAlignment="1" applyProtection="1">
      <alignment horizontal="center"/>
    </xf>
    <xf numFmtId="10" fontId="0" fillId="4" borderId="14" xfId="4" applyNumberFormat="1" applyFont="1" applyFill="1" applyBorder="1" applyAlignment="1">
      <alignment horizontal="center"/>
    </xf>
    <xf numFmtId="10" fontId="9" fillId="4" borderId="11" xfId="0" applyNumberFormat="1" applyFont="1" applyFill="1" applyBorder="1" applyAlignment="1">
      <alignment horizontal="center"/>
    </xf>
    <xf numFmtId="177" fontId="0" fillId="4" borderId="14" xfId="2" applyNumberFormat="1" applyFont="1" applyFill="1" applyBorder="1" applyAlignment="1">
      <alignment horizontal="center"/>
    </xf>
    <xf numFmtId="177" fontId="0" fillId="4" borderId="14" xfId="0" applyNumberFormat="1" applyFill="1" applyBorder="1" applyAlignment="1">
      <alignment horizontal="center"/>
    </xf>
    <xf numFmtId="0" fontId="27" fillId="4" borderId="14" xfId="0" applyNumberFormat="1" applyFont="1" applyFill="1" applyBorder="1" applyAlignment="1">
      <alignment horizontal="center"/>
    </xf>
    <xf numFmtId="177" fontId="0" fillId="4" borderId="7" xfId="0" applyNumberFormat="1" applyFill="1" applyBorder="1" applyAlignment="1">
      <alignment horizontal="center"/>
    </xf>
    <xf numFmtId="177" fontId="6" fillId="4" borderId="2" xfId="2" applyNumberFormat="1" applyFont="1" applyFill="1" applyBorder="1" applyAlignment="1">
      <alignment horizontal="center"/>
    </xf>
    <xf numFmtId="175" fontId="4" fillId="2" borderId="9" xfId="0" applyNumberFormat="1" applyFont="1" applyFill="1" applyBorder="1" applyAlignment="1">
      <alignment horizontal="center"/>
    </xf>
    <xf numFmtId="175" fontId="4" fillId="2" borderId="5" xfId="0" applyNumberFormat="1" applyFont="1" applyFill="1" applyBorder="1" applyAlignment="1">
      <alignment horizontal="center"/>
    </xf>
    <xf numFmtId="177" fontId="24" fillId="4" borderId="9" xfId="2" applyNumberFormat="1" applyFont="1" applyFill="1" applyBorder="1" applyAlignment="1">
      <alignment horizontal="center"/>
    </xf>
    <xf numFmtId="177" fontId="18" fillId="4" borderId="13" xfId="2" applyNumberFormat="1" applyFont="1" applyFill="1" applyBorder="1" applyAlignment="1">
      <alignment horizontal="center" vertical="center" wrapText="1"/>
    </xf>
    <xf numFmtId="177" fontId="24" fillId="4" borderId="8" xfId="2" applyNumberFormat="1" applyFont="1" applyFill="1" applyBorder="1" applyAlignment="1">
      <alignment horizontal="center"/>
    </xf>
    <xf numFmtId="0" fontId="4" fillId="4" borderId="11" xfId="0" quotePrefix="1" applyFont="1" applyFill="1" applyBorder="1" applyAlignment="1">
      <alignment horizontal="center"/>
    </xf>
    <xf numFmtId="0" fontId="4" fillId="2" borderId="3" xfId="0" applyFont="1" applyFill="1" applyBorder="1" applyAlignment="1" applyProtection="1">
      <alignment horizontal="center"/>
    </xf>
    <xf numFmtId="10" fontId="6" fillId="2" borderId="0" xfId="0" applyNumberFormat="1" applyFont="1" applyFill="1" applyBorder="1"/>
    <xf numFmtId="10" fontId="7" fillId="2" borderId="0" xfId="8" applyNumberFormat="1" applyFont="1" applyFill="1" applyBorder="1" applyAlignment="1">
      <alignment horizontal="center"/>
    </xf>
    <xf numFmtId="0" fontId="4" fillId="0" borderId="0" xfId="0" applyFont="1" applyFill="1"/>
    <xf numFmtId="10" fontId="4" fillId="9" borderId="0" xfId="4" applyNumberFormat="1" applyFont="1" applyFill="1" applyAlignment="1">
      <alignment horizontal="center"/>
    </xf>
    <xf numFmtId="0" fontId="4" fillId="9" borderId="0" xfId="0" applyFont="1" applyFill="1"/>
    <xf numFmtId="0" fontId="4" fillId="9" borderId="0" xfId="4" applyNumberFormat="1" applyFont="1" applyFill="1" applyBorder="1" applyAlignment="1" applyProtection="1">
      <alignment horizontal="center"/>
    </xf>
    <xf numFmtId="0" fontId="4" fillId="9" borderId="0" xfId="3" applyNumberFormat="1" applyFont="1" applyFill="1" applyBorder="1" applyAlignment="1" applyProtection="1">
      <alignment horizontal="center"/>
    </xf>
    <xf numFmtId="10" fontId="4" fillId="9" borderId="0" xfId="0" applyNumberFormat="1" applyFont="1" applyFill="1"/>
    <xf numFmtId="0" fontId="13" fillId="4" borderId="0" xfId="0" applyFont="1" applyFill="1" applyBorder="1" applyAlignment="1">
      <alignment horizontal="center"/>
    </xf>
    <xf numFmtId="0" fontId="0" fillId="2" borderId="0" xfId="0" applyFill="1" applyAlignment="1"/>
    <xf numFmtId="172" fontId="4" fillId="2" borderId="8" xfId="4" applyNumberFormat="1" applyFont="1" applyFill="1" applyBorder="1" applyAlignment="1">
      <alignment horizontal="center"/>
    </xf>
    <xf numFmtId="172" fontId="4" fillId="2" borderId="5" xfId="4" applyNumberFormat="1" applyFont="1" applyFill="1" applyBorder="1" applyAlignment="1">
      <alignment horizontal="center"/>
    </xf>
    <xf numFmtId="172" fontId="4" fillId="2" borderId="9" xfId="4" applyNumberFormat="1" applyFont="1" applyFill="1" applyBorder="1" applyAlignment="1">
      <alignment horizontal="center"/>
    </xf>
    <xf numFmtId="172" fontId="4" fillId="2" borderId="2" xfId="4" applyNumberFormat="1" applyFont="1" applyFill="1" applyBorder="1" applyAlignment="1">
      <alignment horizontal="center"/>
    </xf>
    <xf numFmtId="172" fontId="4" fillId="2" borderId="0" xfId="4" applyNumberFormat="1" applyFont="1" applyFill="1" applyBorder="1" applyAlignment="1">
      <alignment horizontal="center"/>
    </xf>
    <xf numFmtId="172" fontId="4" fillId="2" borderId="6" xfId="4" applyNumberFormat="1" applyFont="1" applyFill="1" applyBorder="1" applyAlignment="1">
      <alignment horizontal="center"/>
    </xf>
    <xf numFmtId="172" fontId="4" fillId="2" borderId="1" xfId="4" applyNumberFormat="1" applyFont="1" applyFill="1" applyBorder="1" applyAlignment="1">
      <alignment horizontal="center"/>
    </xf>
    <xf numFmtId="172" fontId="4" fillId="2" borderId="4" xfId="4" applyNumberFormat="1" applyFont="1" applyFill="1" applyBorder="1" applyAlignment="1">
      <alignment horizontal="center"/>
    </xf>
    <xf numFmtId="172" fontId="4" fillId="2" borderId="2" xfId="4" applyNumberFormat="1" applyFont="1" applyFill="1" applyBorder="1" applyAlignment="1">
      <alignment horizontal="center" vertical="center" wrapText="1"/>
    </xf>
    <xf numFmtId="172" fontId="7" fillId="2" borderId="0" xfId="4" applyNumberFormat="1" applyFont="1" applyFill="1" applyBorder="1" applyAlignment="1">
      <alignment horizontal="center"/>
    </xf>
    <xf numFmtId="172" fontId="7" fillId="2" borderId="0" xfId="4" applyNumberFormat="1" applyFont="1" applyFill="1" applyAlignment="1">
      <alignment horizontal="center"/>
    </xf>
    <xf numFmtId="0" fontId="6" fillId="4" borderId="0" xfId="0" applyFont="1" applyFill="1"/>
    <xf numFmtId="10" fontId="4" fillId="4" borderId="0" xfId="0" applyNumberFormat="1" applyFont="1" applyFill="1" applyAlignment="1"/>
    <xf numFmtId="10" fontId="7" fillId="4" borderId="0" xfId="0" applyNumberFormat="1" applyFont="1" applyFill="1" applyBorder="1" applyAlignment="1" applyProtection="1">
      <alignment horizontal="center"/>
    </xf>
    <xf numFmtId="10" fontId="0" fillId="2" borderId="0" xfId="4" applyNumberFormat="1" applyFont="1" applyFill="1"/>
    <xf numFmtId="10" fontId="0" fillId="2" borderId="0" xfId="0" applyNumberFormat="1" applyFill="1"/>
    <xf numFmtId="9" fontId="4" fillId="2" borderId="0" xfId="4" applyFont="1" applyFill="1"/>
    <xf numFmtId="187" fontId="4" fillId="2" borderId="0" xfId="2" applyNumberFormat="1" applyFont="1" applyFill="1" applyBorder="1"/>
    <xf numFmtId="6" fontId="4" fillId="2" borderId="0" xfId="0" applyNumberFormat="1" applyFont="1" applyFill="1" applyBorder="1" applyAlignment="1">
      <alignment horizontal="right" vertical="center"/>
    </xf>
    <xf numFmtId="6" fontId="4" fillId="2" borderId="0" xfId="0" applyNumberFormat="1" applyFont="1" applyFill="1" applyBorder="1" applyAlignment="1">
      <alignment horizontal="right"/>
    </xf>
    <xf numFmtId="0" fontId="6" fillId="2" borderId="0" xfId="0" applyFont="1" applyFill="1"/>
    <xf numFmtId="10" fontId="4" fillId="2" borderId="0" xfId="4" applyNumberFormat="1" applyFont="1" applyFill="1" applyBorder="1" applyAlignment="1">
      <alignment horizontal="center"/>
    </xf>
    <xf numFmtId="10" fontId="7" fillId="2" borderId="0" xfId="0" applyNumberFormat="1" applyFont="1" applyFill="1" applyBorder="1" applyAlignment="1">
      <alignment horizontal="center"/>
    </xf>
    <xf numFmtId="10" fontId="7" fillId="2" borderId="0" xfId="0" quotePrefix="1" applyNumberFormat="1" applyFont="1" applyFill="1" applyBorder="1" applyAlignment="1">
      <alignment horizontal="center"/>
    </xf>
    <xf numFmtId="0" fontId="28" fillId="2" borderId="0" xfId="0" applyFont="1" applyFill="1" applyBorder="1" applyAlignment="1">
      <alignment horizontal="center" wrapText="1"/>
    </xf>
    <xf numFmtId="0" fontId="28" fillId="2" borderId="0" xfId="0" applyFont="1" applyFill="1"/>
    <xf numFmtId="0" fontId="28" fillId="2" borderId="0" xfId="0" applyFont="1" applyFill="1" applyBorder="1" applyAlignment="1"/>
    <xf numFmtId="6" fontId="4" fillId="2" borderId="1" xfId="0" applyNumberFormat="1" applyFont="1" applyFill="1" applyBorder="1" applyAlignment="1">
      <alignment horizontal="right"/>
    </xf>
    <xf numFmtId="6" fontId="7" fillId="2" borderId="0" xfId="0" applyNumberFormat="1" applyFont="1" applyFill="1" applyBorder="1" applyAlignment="1">
      <alignment horizontal="center"/>
    </xf>
    <xf numFmtId="0" fontId="35" fillId="2" borderId="0" xfId="0" applyFont="1" applyFill="1" applyBorder="1" applyAlignment="1">
      <alignment horizontal="left"/>
    </xf>
    <xf numFmtId="8" fontId="7" fillId="2" borderId="0" xfId="0" applyNumberFormat="1" applyFont="1" applyFill="1" applyBorder="1" applyAlignment="1">
      <alignment horizontal="center"/>
    </xf>
    <xf numFmtId="0" fontId="45" fillId="2" borderId="0" xfId="0" applyFont="1" applyFill="1" applyBorder="1" applyAlignment="1">
      <alignment horizontal="center"/>
    </xf>
    <xf numFmtId="0" fontId="36" fillId="2" borderId="0" xfId="0" applyFont="1" applyFill="1" applyBorder="1" applyAlignment="1">
      <alignment horizontal="left"/>
    </xf>
    <xf numFmtId="172" fontId="35" fillId="2" borderId="0" xfId="0" applyNumberFormat="1" applyFont="1" applyFill="1"/>
    <xf numFmtId="10" fontId="10" fillId="2" borderId="0" xfId="4" applyNumberFormat="1" applyFont="1" applyFill="1" applyBorder="1"/>
    <xf numFmtId="0" fontId="14" fillId="2" borderId="0" xfId="0" applyFont="1" applyFill="1" applyBorder="1" applyAlignment="1">
      <alignment horizontal="center"/>
    </xf>
    <xf numFmtId="0" fontId="0" fillId="0" borderId="0" xfId="0" applyAlignment="1"/>
    <xf numFmtId="0" fontId="9" fillId="2" borderId="0" xfId="0" applyFont="1" applyFill="1" applyAlignment="1">
      <alignment horizontal="center"/>
    </xf>
    <xf numFmtId="0" fontId="14" fillId="2" borderId="0" xfId="0" applyFont="1" applyFill="1" applyBorder="1" applyAlignment="1" applyProtection="1">
      <alignment horizontal="center"/>
    </xf>
    <xf numFmtId="0" fontId="4" fillId="2" borderId="3" xfId="0" applyFont="1" applyFill="1" applyBorder="1" applyAlignment="1" applyProtection="1">
      <alignment horizontal="center"/>
    </xf>
    <xf numFmtId="0" fontId="0" fillId="0" borderId="3" xfId="0" applyBorder="1" applyAlignment="1"/>
    <xf numFmtId="0" fontId="0" fillId="0" borderId="13" xfId="0" applyBorder="1" applyAlignment="1"/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2" borderId="8" xfId="0" applyFont="1" applyFill="1" applyBorder="1" applyAlignment="1" applyProtection="1">
      <alignment horizontal="center" wrapText="1"/>
    </xf>
    <xf numFmtId="0" fontId="4" fillId="2" borderId="6" xfId="0" applyFont="1" applyFill="1" applyBorder="1" applyAlignment="1" applyProtection="1">
      <alignment horizontal="center" wrapText="1"/>
    </xf>
    <xf numFmtId="0" fontId="0" fillId="0" borderId="0" xfId="0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/>
    </xf>
    <xf numFmtId="0" fontId="4" fillId="2" borderId="2" xfId="0" applyFont="1" applyFill="1" applyBorder="1" applyAlignment="1" applyProtection="1">
      <alignment horizontal="center"/>
    </xf>
    <xf numFmtId="0" fontId="4" fillId="2" borderId="13" xfId="0" applyFont="1" applyFill="1" applyBorder="1" applyAlignment="1" applyProtection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7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vertical="center"/>
    </xf>
    <xf numFmtId="0" fontId="0" fillId="4" borderId="1" xfId="0" applyFill="1" applyBorder="1" applyAlignment="1"/>
    <xf numFmtId="0" fontId="13" fillId="4" borderId="0" xfId="0" applyFont="1" applyFill="1" applyBorder="1" applyAlignment="1">
      <alignment horizontal="center"/>
    </xf>
    <xf numFmtId="0" fontId="6" fillId="4" borderId="0" xfId="0" applyFont="1" applyFill="1" applyAlignment="1">
      <alignment horizontal="right"/>
    </xf>
    <xf numFmtId="0" fontId="4" fillId="4" borderId="0" xfId="0" applyFont="1" applyFill="1" applyAlignment="1">
      <alignment horizontal="right"/>
    </xf>
    <xf numFmtId="0" fontId="7" fillId="4" borderId="0" xfId="0" applyFont="1" applyFill="1" applyBorder="1" applyAlignment="1">
      <alignment horizontal="center" vertical="center"/>
    </xf>
    <xf numFmtId="0" fontId="7" fillId="4" borderId="9" xfId="0" applyNumberFormat="1" applyFont="1" applyFill="1" applyBorder="1" applyAlignment="1">
      <alignment horizontal="center" vertical="center"/>
    </xf>
    <xf numFmtId="0" fontId="7" fillId="4" borderId="0" xfId="0" applyNumberFormat="1" applyFont="1" applyFill="1" applyBorder="1" applyAlignment="1">
      <alignment horizontal="center" vertical="center"/>
    </xf>
    <xf numFmtId="0" fontId="7" fillId="4" borderId="14" xfId="0" applyNumberFormat="1" applyFont="1" applyFill="1" applyBorder="1" applyAlignment="1">
      <alignment horizontal="center" vertical="center"/>
    </xf>
    <xf numFmtId="0" fontId="14" fillId="4" borderId="0" xfId="0" applyFont="1" applyFill="1" applyAlignment="1">
      <alignment horizontal="center" vertical="top"/>
    </xf>
    <xf numFmtId="2" fontId="22" fillId="4" borderId="0" xfId="0" applyNumberFormat="1" applyFont="1" applyFill="1" applyAlignment="1">
      <alignment horizontal="center" wrapText="1"/>
    </xf>
    <xf numFmtId="0" fontId="6" fillId="4" borderId="0" xfId="0" applyFont="1" applyFill="1" applyAlignment="1">
      <alignment horizontal="center" vertical="top" wrapText="1"/>
    </xf>
    <xf numFmtId="0" fontId="9" fillId="4" borderId="0" xfId="3" applyFont="1" applyFill="1" applyAlignment="1" applyProtection="1">
      <alignment horizontal="center"/>
    </xf>
    <xf numFmtId="0" fontId="6" fillId="4" borderId="0" xfId="0" applyFont="1" applyFill="1" applyAlignment="1">
      <alignment horizontal="center"/>
    </xf>
    <xf numFmtId="2" fontId="22" fillId="4" borderId="0" xfId="0" applyNumberFormat="1" applyFont="1" applyFill="1" applyAlignment="1">
      <alignment horizontal="center"/>
    </xf>
    <xf numFmtId="0" fontId="7" fillId="4" borderId="0" xfId="3" applyFont="1" applyFill="1" applyBorder="1" applyAlignment="1" applyProtection="1">
      <alignment horizontal="center"/>
    </xf>
    <xf numFmtId="0" fontId="4" fillId="4" borderId="0" xfId="0" applyFont="1" applyFill="1" applyBorder="1" applyAlignment="1">
      <alignment horizontal="center" wrapText="1"/>
    </xf>
    <xf numFmtId="0" fontId="14" fillId="2" borderId="10" xfId="0" applyFont="1" applyFill="1" applyBorder="1" applyAlignment="1">
      <alignment horizontal="center"/>
    </xf>
    <xf numFmtId="0" fontId="14" fillId="2" borderId="11" xfId="0" applyFont="1" applyFill="1" applyBorder="1" applyAlignment="1">
      <alignment horizontal="center"/>
    </xf>
    <xf numFmtId="0" fontId="14" fillId="2" borderId="0" xfId="0" applyFont="1" applyFill="1" applyAlignment="1">
      <alignment horizontal="center"/>
    </xf>
    <xf numFmtId="0" fontId="0" fillId="2" borderId="0" xfId="0" applyFill="1" applyAlignment="1"/>
    <xf numFmtId="0" fontId="16" fillId="2" borderId="10" xfId="0" applyFont="1" applyFill="1" applyBorder="1" applyAlignment="1">
      <alignment horizontal="center"/>
    </xf>
    <xf numFmtId="0" fontId="16" fillId="2" borderId="11" xfId="0" applyFont="1" applyFill="1" applyBorder="1" applyAlignment="1">
      <alignment horizontal="center"/>
    </xf>
    <xf numFmtId="10" fontId="14" fillId="2" borderId="10" xfId="0" applyNumberFormat="1" applyFont="1" applyFill="1" applyBorder="1" applyAlignment="1">
      <alignment horizontal="center"/>
    </xf>
    <xf numFmtId="10" fontId="14" fillId="2" borderId="11" xfId="0" applyNumberFormat="1" applyFont="1" applyFill="1" applyBorder="1" applyAlignment="1">
      <alignment horizontal="center"/>
    </xf>
    <xf numFmtId="0" fontId="32" fillId="0" borderId="0" xfId="9" applyAlignment="1">
      <alignment horizontal="left" wrapText="1"/>
    </xf>
  </cellXfs>
  <cellStyles count="12">
    <cellStyle name="Comma" xfId="1" builtinId="3"/>
    <cellStyle name="Currency" xfId="2" builtinId="4"/>
    <cellStyle name="Hyperlink" xfId="7" builtinId="8"/>
    <cellStyle name="Normal" xfId="0" builtinId="0"/>
    <cellStyle name="Normal 2" xfId="3" xr:uid="{00000000-0005-0000-0000-000004000000}"/>
    <cellStyle name="Normal 3" xfId="5" xr:uid="{00000000-0005-0000-0000-000005000000}"/>
    <cellStyle name="Normal 4" xfId="6" xr:uid="{00000000-0005-0000-0000-000006000000}"/>
    <cellStyle name="Normal 5" xfId="9" xr:uid="{00000000-0005-0000-0000-000007000000}"/>
    <cellStyle name="Normal 6" xfId="11" xr:uid="{00000000-0005-0000-0000-000008000000}"/>
    <cellStyle name="Percent" xfId="4" builtinId="5"/>
    <cellStyle name="Percent 2" xfId="8" xr:uid="{00000000-0005-0000-0000-00000A000000}"/>
    <cellStyle name="Percent 3" xfId="10" xr:uid="{00000000-0005-0000-0000-00000B000000}"/>
  </cellStyles>
  <dxfs count="0"/>
  <tableStyles count="0" defaultTableStyle="TableStyleMedium9" defaultPivotStyle="PivotStyleLight16"/>
  <colors>
    <mruColors>
      <color rgb="FFF1F9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Risk Premium Analysis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'Risk Premium Pg. 1'!$E$8</c:f>
              <c:strCache>
                <c:ptCount val="1"/>
                <c:pt idx="0">
                  <c:v>Risk Premium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7372615923009622"/>
                  <c:y val="-0.209006270049577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'Risk Premium Pg. 1'!$D$9:$D$21</c:f>
              <c:numCache>
                <c:formatCode>0.00%</c:formatCode>
                <c:ptCount val="13"/>
                <c:pt idx="0">
                  <c:v>4.19E-2</c:v>
                </c:pt>
                <c:pt idx="1">
                  <c:v>4.6699999999999998E-2</c:v>
                </c:pt>
                <c:pt idx="2">
                  <c:v>4.6800000000000001E-2</c:v>
                </c:pt>
                <c:pt idx="3">
                  <c:v>4.6800000000000001E-2</c:v>
                </c:pt>
                <c:pt idx="4">
                  <c:v>5.0299999999999997E-2</c:v>
                </c:pt>
                <c:pt idx="5">
                  <c:v>4.8000000000000001E-2</c:v>
                </c:pt>
                <c:pt idx="6">
                  <c:v>4.9799999999999997E-2</c:v>
                </c:pt>
                <c:pt idx="7">
                  <c:v>4.8599999999999997E-2</c:v>
                </c:pt>
                <c:pt idx="8">
                  <c:v>5.57E-2</c:v>
                </c:pt>
                <c:pt idx="9">
                  <c:v>5.96E-2</c:v>
                </c:pt>
                <c:pt idx="10">
                  <c:v>7.0599999999999996E-2</c:v>
                </c:pt>
                <c:pt idx="11">
                  <c:v>7.2300000000000003E-2</c:v>
                </c:pt>
                <c:pt idx="12">
                  <c:v>6.3299999999999995E-2</c:v>
                </c:pt>
              </c:numCache>
            </c:numRef>
          </c:xVal>
          <c:yVal>
            <c:numRef>
              <c:f>'Risk Premium Pg. 1'!$E$9:$E$21</c:f>
              <c:numCache>
                <c:formatCode>0.00%</c:formatCode>
                <c:ptCount val="13"/>
                <c:pt idx="0">
                  <c:v>5.4399999999999997E-2</c:v>
                </c:pt>
                <c:pt idx="1">
                  <c:v>4.7599999999999996E-2</c:v>
                </c:pt>
                <c:pt idx="2">
                  <c:v>4.8800000000000003E-2</c:v>
                </c:pt>
                <c:pt idx="3">
                  <c:v>5.0300000000000004E-2</c:v>
                </c:pt>
                <c:pt idx="4">
                  <c:v>4.7300000000000009E-2</c:v>
                </c:pt>
                <c:pt idx="5">
                  <c:v>4.7899999999999998E-2</c:v>
                </c:pt>
                <c:pt idx="6">
                  <c:v>4.7500000000000001E-2</c:v>
                </c:pt>
                <c:pt idx="7">
                  <c:v>5.0400000000000007E-2</c:v>
                </c:pt>
                <c:pt idx="8">
                  <c:v>4.4700000000000004E-2</c:v>
                </c:pt>
                <c:pt idx="9">
                  <c:v>4.2200000000000001E-2</c:v>
                </c:pt>
                <c:pt idx="10">
                  <c:v>3.1200000000000006E-2</c:v>
                </c:pt>
                <c:pt idx="11">
                  <c:v>3.0100000000000002E-2</c:v>
                </c:pt>
                <c:pt idx="12">
                  <c:v>3.7400000000000003E-2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4F-4FEA-A507-C4945AD1E4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171944"/>
        <c:axId val="312174688"/>
      </c:scatterChart>
      <c:valAx>
        <c:axId val="3121719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Baa Bond</a:t>
                </a:r>
                <a:r>
                  <a:rPr lang="en-US" baseline="0"/>
                  <a:t> Yield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2174688"/>
        <c:crosses val="autoZero"/>
        <c:crossBetween val="midCat"/>
      </c:valAx>
      <c:valAx>
        <c:axId val="312174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RIsk</a:t>
                </a:r>
                <a:r>
                  <a:rPr lang="en-US" baseline="0"/>
                  <a:t> Premium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21719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666750</xdr:colOff>
      <xdr:row>7</xdr:row>
      <xdr:rowOff>19050</xdr:rowOff>
    </xdr:from>
    <xdr:to>
      <xdr:col>7</xdr:col>
      <xdr:colOff>514350</xdr:colOff>
      <xdr:row>22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4"/>
  <sheetViews>
    <sheetView workbookViewId="0">
      <selection activeCell="E8" sqref="E8"/>
    </sheetView>
  </sheetViews>
  <sheetFormatPr defaultColWidth="9.77734375" defaultRowHeight="15" customHeight="1"/>
  <cols>
    <col min="1" max="1" width="5.88671875" style="29" customWidth="1"/>
    <col min="2" max="2" width="8.77734375" style="29" customWidth="1"/>
    <col min="3" max="4" width="9.77734375" style="29" customWidth="1"/>
    <col min="5" max="5" width="12.6640625" style="29" customWidth="1"/>
    <col min="6" max="6" width="9.77734375" style="29" customWidth="1"/>
    <col min="7" max="7" width="8.109375" style="29" customWidth="1"/>
    <col min="8" max="8" width="9.33203125" style="29" customWidth="1"/>
    <col min="9" max="9" width="12.109375" style="29" customWidth="1"/>
    <col min="10" max="10" width="2.5546875" style="29" customWidth="1"/>
    <col min="11" max="11" width="12.44140625" style="29" customWidth="1"/>
    <col min="12" max="15" width="9.77734375" style="29" customWidth="1"/>
    <col min="16" max="16" width="19.33203125" style="29" customWidth="1"/>
    <col min="17" max="22" width="9.77734375" style="29" customWidth="1"/>
    <col min="23" max="23" width="8.44140625" style="29" customWidth="1"/>
    <col min="24" max="24" width="9.77734375" style="29" hidden="1" customWidth="1"/>
    <col min="25" max="25" width="10.88671875" style="29" customWidth="1"/>
    <col min="26" max="26" width="12.33203125" style="29" customWidth="1"/>
    <col min="27" max="16384" width="9.77734375" style="29"/>
  </cols>
  <sheetData>
    <row r="1" spans="1:21" ht="15" customHeight="1">
      <c r="A1" s="29" t="s">
        <v>0</v>
      </c>
      <c r="H1" s="72" t="s">
        <v>130</v>
      </c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</row>
    <row r="2" spans="1:21" ht="15" customHeight="1">
      <c r="A2" s="1" t="s">
        <v>170</v>
      </c>
      <c r="H2" s="3" t="s">
        <v>43</v>
      </c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</row>
    <row r="3" spans="1:21" ht="15" customHeight="1">
      <c r="A3" s="479"/>
      <c r="B3" s="479"/>
      <c r="C3" s="479"/>
      <c r="D3" s="479"/>
      <c r="E3" s="479"/>
      <c r="F3" s="479"/>
      <c r="G3" s="479"/>
      <c r="H3" s="479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</row>
    <row r="4" spans="1:21" ht="19.5" customHeight="1">
      <c r="A4" s="477" t="s">
        <v>105</v>
      </c>
      <c r="B4" s="478"/>
      <c r="C4" s="478"/>
      <c r="D4" s="478"/>
      <c r="E4" s="478"/>
      <c r="F4" s="478"/>
      <c r="G4" s="478"/>
      <c r="H4" s="478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</row>
    <row r="5" spans="1:21" ht="15" customHeight="1">
      <c r="B5" s="49"/>
      <c r="C5" s="49"/>
      <c r="D5" s="50"/>
      <c r="E5" s="50"/>
      <c r="F5" s="50"/>
      <c r="G5" s="50"/>
      <c r="H5" s="31"/>
      <c r="I5" s="34"/>
      <c r="J5" s="34"/>
      <c r="K5" s="34"/>
      <c r="L5" s="34"/>
      <c r="M5" s="34"/>
      <c r="N5" s="34"/>
      <c r="O5" s="34"/>
      <c r="P5" s="34"/>
      <c r="Q5" s="61"/>
      <c r="R5" s="61"/>
      <c r="S5" s="34"/>
      <c r="T5" s="34"/>
      <c r="U5" s="34"/>
    </row>
    <row r="6" spans="1:21" ht="15" customHeight="1">
      <c r="B6" s="49"/>
      <c r="C6" s="49"/>
      <c r="D6" s="32"/>
      <c r="E6" s="32" t="s">
        <v>36</v>
      </c>
      <c r="F6" s="32" t="s">
        <v>31</v>
      </c>
      <c r="G6" s="6"/>
      <c r="H6" s="31"/>
      <c r="I6" s="34"/>
      <c r="J6" s="34"/>
      <c r="K6" s="215"/>
      <c r="L6" s="216"/>
      <c r="M6" s="34"/>
      <c r="N6" s="34"/>
      <c r="O6" s="34"/>
      <c r="P6" s="34"/>
      <c r="Q6" s="61"/>
      <c r="R6" s="61"/>
      <c r="S6" s="34"/>
      <c r="T6" s="34"/>
      <c r="U6" s="34"/>
    </row>
    <row r="7" spans="1:21" ht="15" customHeight="1">
      <c r="B7" s="57"/>
      <c r="D7" s="273" t="s">
        <v>30</v>
      </c>
      <c r="E7" s="273" t="s">
        <v>27</v>
      </c>
      <c r="F7" s="273" t="s">
        <v>32</v>
      </c>
      <c r="G7" s="59"/>
      <c r="H7" s="52"/>
      <c r="I7" s="34"/>
      <c r="J7" s="34"/>
      <c r="K7" s="233"/>
      <c r="L7" s="227"/>
      <c r="M7" s="223"/>
      <c r="N7" s="225"/>
      <c r="O7" s="34"/>
      <c r="P7" s="60"/>
      <c r="Q7" s="61"/>
      <c r="R7" s="61"/>
      <c r="S7" s="34"/>
      <c r="T7" s="34"/>
      <c r="U7" s="34"/>
    </row>
    <row r="8" spans="1:21" ht="15" customHeight="1">
      <c r="B8" s="56"/>
      <c r="C8" s="55" t="s">
        <v>28</v>
      </c>
      <c r="D8" s="137">
        <v>0.46</v>
      </c>
      <c r="E8" s="54">
        <v>6.1699999999999998E-2</v>
      </c>
      <c r="F8" s="54">
        <f>IFERROR(D8*E8, "TBD")</f>
        <v>2.8382000000000001E-2</v>
      </c>
      <c r="G8" s="54"/>
      <c r="H8" s="53"/>
      <c r="I8" s="34"/>
      <c r="J8" s="34"/>
      <c r="K8" s="233"/>
      <c r="L8" s="227"/>
      <c r="M8" s="223"/>
      <c r="N8" s="225"/>
      <c r="O8" s="34"/>
      <c r="P8" s="34"/>
      <c r="Q8" s="61"/>
      <c r="R8" s="61"/>
      <c r="S8" s="34"/>
      <c r="T8" s="34"/>
      <c r="U8" s="34"/>
    </row>
    <row r="9" spans="1:21" s="41" customFormat="1" ht="15" customHeight="1">
      <c r="C9" s="55" t="s">
        <v>29</v>
      </c>
      <c r="D9" s="344">
        <v>0.54</v>
      </c>
      <c r="E9" s="54">
        <v>8.5000000000000006E-2</v>
      </c>
      <c r="F9" s="345">
        <f>IFERROR(D9*E9, "TBD")</f>
        <v>4.5900000000000003E-2</v>
      </c>
      <c r="G9" s="54"/>
      <c r="H9" s="6"/>
      <c r="I9" s="48"/>
      <c r="J9" s="42"/>
      <c r="K9" s="234"/>
      <c r="L9" s="228"/>
      <c r="M9" s="223"/>
      <c r="N9" s="229"/>
    </row>
    <row r="10" spans="1:21" s="41" customFormat="1" ht="15" customHeight="1">
      <c r="B10" s="55"/>
      <c r="C10" s="55"/>
      <c r="D10" s="54">
        <f>SUM(D8:D9)</f>
        <v>1</v>
      </c>
      <c r="E10" s="51"/>
      <c r="F10" s="54">
        <f>SUM(F8:F9)</f>
        <v>7.4282000000000001E-2</v>
      </c>
      <c r="G10" s="54"/>
      <c r="H10" s="6"/>
      <c r="I10" s="42"/>
      <c r="K10" s="235"/>
      <c r="N10" s="226"/>
    </row>
    <row r="11" spans="1:21" s="41" customFormat="1" ht="15" customHeight="1">
      <c r="B11" s="6"/>
      <c r="C11" s="6"/>
      <c r="D11" s="54"/>
      <c r="E11" s="51"/>
      <c r="F11" s="54"/>
      <c r="G11" s="54"/>
      <c r="H11" s="6"/>
      <c r="I11" s="42"/>
      <c r="J11" s="42"/>
      <c r="K11" s="235"/>
    </row>
    <row r="12" spans="1:21" s="41" customFormat="1" ht="15" customHeight="1">
      <c r="B12" s="6"/>
      <c r="C12" s="6"/>
      <c r="D12" s="54"/>
      <c r="E12" s="54"/>
      <c r="F12" s="54"/>
      <c r="K12" s="235"/>
    </row>
    <row r="13" spans="1:21" s="41" customFormat="1" ht="15" customHeight="1">
      <c r="B13" s="222"/>
      <c r="C13" s="343"/>
      <c r="H13" s="6"/>
      <c r="I13" s="42"/>
      <c r="K13" s="233"/>
      <c r="L13" s="227"/>
      <c r="M13" s="223"/>
      <c r="N13" s="225"/>
    </row>
    <row r="14" spans="1:21" s="41" customFormat="1" ht="15" customHeight="1">
      <c r="B14" s="57"/>
      <c r="C14" s="114"/>
      <c r="H14" s="6"/>
      <c r="I14" s="42"/>
      <c r="K14" s="233"/>
      <c r="L14" s="227"/>
      <c r="M14" s="223"/>
      <c r="N14" s="225"/>
    </row>
    <row r="15" spans="1:21" s="41" customFormat="1" ht="15" customHeight="1">
      <c r="B15" s="56"/>
      <c r="C15" s="171"/>
      <c r="H15" s="6"/>
      <c r="I15" s="42"/>
      <c r="K15" s="236"/>
      <c r="L15" s="227"/>
      <c r="M15" s="223"/>
      <c r="N15" s="229"/>
    </row>
    <row r="16" spans="1:21" s="41" customFormat="1" ht="15" customHeight="1">
      <c r="B16" s="55"/>
      <c r="C16" s="55"/>
      <c r="D16" s="54"/>
      <c r="E16" s="54"/>
      <c r="F16" s="54"/>
      <c r="G16" s="20"/>
      <c r="H16" s="20"/>
      <c r="I16" s="42"/>
      <c r="K16" s="237"/>
      <c r="L16" s="224"/>
      <c r="M16" s="224"/>
      <c r="N16" s="226"/>
    </row>
    <row r="17" spans="2:14" s="41" customFormat="1" ht="15" customHeight="1">
      <c r="C17" s="55"/>
      <c r="D17" s="58"/>
      <c r="E17" s="54"/>
      <c r="F17" s="58"/>
      <c r="G17" s="33"/>
      <c r="H17" s="33"/>
      <c r="I17" s="42"/>
      <c r="K17" s="235"/>
    </row>
    <row r="18" spans="2:14" s="41" customFormat="1" ht="15" customHeight="1">
      <c r="B18" s="55"/>
      <c r="C18" s="55"/>
      <c r="D18" s="54"/>
      <c r="E18" s="51"/>
      <c r="F18" s="54"/>
      <c r="G18" s="42"/>
      <c r="H18" s="44"/>
      <c r="I18" s="42"/>
      <c r="K18" s="235"/>
    </row>
    <row r="19" spans="2:14" ht="15" customHeight="1">
      <c r="B19" s="35"/>
      <c r="C19" s="45"/>
      <c r="D19" s="54"/>
      <c r="E19" s="54"/>
      <c r="F19" s="54"/>
      <c r="G19" s="35"/>
      <c r="H19" s="37"/>
      <c r="I19" s="35"/>
      <c r="K19" s="238"/>
    </row>
    <row r="20" spans="2:14" ht="15" customHeight="1">
      <c r="B20" s="35"/>
      <c r="C20" s="40"/>
      <c r="D20" s="54"/>
      <c r="E20" s="54"/>
      <c r="F20" s="58"/>
      <c r="G20" s="35"/>
      <c r="H20" s="38"/>
      <c r="I20" s="35"/>
      <c r="K20" s="237"/>
      <c r="L20" s="230"/>
      <c r="M20" s="224"/>
      <c r="N20" s="231"/>
    </row>
    <row r="21" spans="2:14" ht="15" customHeight="1">
      <c r="B21" s="35"/>
      <c r="C21" s="6"/>
      <c r="D21" s="54"/>
      <c r="E21" s="51"/>
      <c r="F21" s="54"/>
      <c r="G21" s="35"/>
      <c r="H21" s="38"/>
      <c r="I21" s="35"/>
      <c r="K21" s="234"/>
      <c r="L21" s="230"/>
      <c r="M21" s="224"/>
      <c r="N21" s="232"/>
    </row>
    <row r="22" spans="2:14" ht="15" customHeight="1">
      <c r="B22" s="35"/>
      <c r="C22" s="35"/>
      <c r="D22" s="2"/>
      <c r="E22" s="459"/>
      <c r="F22" s="6"/>
      <c r="G22" s="6"/>
      <c r="H22" s="2"/>
      <c r="I22" s="42"/>
      <c r="J22" s="42"/>
      <c r="K22" s="237"/>
      <c r="L22" s="224"/>
      <c r="M22" s="224"/>
      <c r="N22" s="231"/>
    </row>
    <row r="23" spans="2:14" ht="15" customHeight="1">
      <c r="B23" s="2"/>
      <c r="C23" s="2"/>
      <c r="D23" s="18"/>
      <c r="E23" s="18"/>
      <c r="F23" s="45"/>
      <c r="G23" s="45"/>
      <c r="H23" s="47"/>
      <c r="I23" s="42"/>
      <c r="J23" s="41"/>
      <c r="K23" s="41"/>
    </row>
    <row r="24" spans="2:14" ht="15" customHeight="1">
      <c r="B24" s="35"/>
      <c r="C24" s="35"/>
      <c r="D24" s="18"/>
      <c r="E24" s="18"/>
      <c r="F24" s="43"/>
      <c r="G24" s="43"/>
      <c r="H24" s="33"/>
      <c r="I24" s="42"/>
      <c r="J24" s="41"/>
      <c r="K24" s="41"/>
    </row>
    <row r="25" spans="2:14" ht="15" customHeight="1">
      <c r="B25" s="35"/>
      <c r="C25" s="35"/>
      <c r="D25" s="18"/>
      <c r="E25" s="18"/>
      <c r="F25" s="44"/>
      <c r="G25" s="44"/>
      <c r="H25" s="33"/>
      <c r="I25" s="42"/>
      <c r="J25" s="41"/>
      <c r="K25" s="41"/>
    </row>
    <row r="26" spans="2:14" ht="15" customHeight="1">
      <c r="F26" s="45"/>
      <c r="G26" s="45"/>
      <c r="H26" s="32"/>
      <c r="I26" s="42"/>
      <c r="J26" s="41"/>
      <c r="K26" s="41"/>
    </row>
    <row r="28" spans="2:14" ht="15" customHeight="1">
      <c r="D28" s="456"/>
      <c r="E28" s="456"/>
      <c r="F28" s="456"/>
      <c r="G28" s="456"/>
    </row>
    <row r="29" spans="2:14" ht="15" customHeight="1">
      <c r="D29" s="456"/>
      <c r="E29" s="456"/>
      <c r="F29" s="456"/>
      <c r="G29" s="456"/>
    </row>
    <row r="30" spans="2:14" ht="15" customHeight="1">
      <c r="D30" s="457"/>
      <c r="E30" s="457"/>
      <c r="F30" s="457"/>
      <c r="G30" s="457"/>
      <c r="H30" s="457"/>
    </row>
    <row r="33" spans="3:8" ht="15" customHeight="1">
      <c r="C33" s="458"/>
      <c r="D33" s="456"/>
      <c r="E33" s="456"/>
      <c r="F33" s="456"/>
      <c r="G33" s="457"/>
    </row>
    <row r="34" spans="3:8" ht="15" customHeight="1">
      <c r="D34" s="457"/>
      <c r="E34" s="457"/>
      <c r="F34" s="457"/>
      <c r="G34" s="457"/>
      <c r="H34" s="457"/>
    </row>
  </sheetData>
  <mergeCells count="2">
    <mergeCell ref="A4:H4"/>
    <mergeCell ref="A3:H3"/>
  </mergeCells>
  <phoneticPr fontId="5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20BFC-3DE0-460D-B2EB-1C021EA82E17}">
  <dimension ref="A1:X38"/>
  <sheetViews>
    <sheetView workbookViewId="0">
      <selection activeCell="D14" sqref="D14"/>
    </sheetView>
  </sheetViews>
  <sheetFormatPr defaultColWidth="9.77734375" defaultRowHeight="15" customHeight="1"/>
  <cols>
    <col min="1" max="1" width="5.88671875" style="29" customWidth="1"/>
    <col min="2" max="2" width="17.5546875" style="29" customWidth="1"/>
    <col min="3" max="3" width="18.21875" style="29" customWidth="1"/>
    <col min="4" max="4" width="14.88671875" style="29" customWidth="1"/>
    <col min="5" max="5" width="12.6640625" style="29" customWidth="1"/>
    <col min="6" max="6" width="15" style="29" customWidth="1"/>
    <col min="7" max="7" width="8.109375" style="29" customWidth="1"/>
    <col min="8" max="8" width="9.33203125" style="29" customWidth="1"/>
    <col min="9" max="9" width="12.109375" style="29" customWidth="1"/>
    <col min="10" max="10" width="2.5546875" style="29" customWidth="1"/>
    <col min="11" max="11" width="12.44140625" style="29" customWidth="1"/>
    <col min="12" max="15" width="9.77734375" style="29" customWidth="1"/>
    <col min="16" max="16" width="19.33203125" style="29" customWidth="1"/>
    <col min="17" max="22" width="9.77734375" style="29" customWidth="1"/>
    <col min="23" max="23" width="8.44140625" style="29" customWidth="1"/>
    <col min="24" max="24" width="9.77734375" style="29" hidden="1" customWidth="1"/>
    <col min="25" max="25" width="10.88671875" style="29" customWidth="1"/>
    <col min="26" max="26" width="12.33203125" style="29" customWidth="1"/>
    <col min="27" max="16384" width="9.77734375" style="29"/>
  </cols>
  <sheetData>
    <row r="1" spans="1:21" ht="15" customHeight="1">
      <c r="A1" s="29" t="s">
        <v>0</v>
      </c>
      <c r="H1" s="72" t="s">
        <v>130</v>
      </c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</row>
    <row r="2" spans="1:21" ht="15" customHeight="1">
      <c r="A2" s="1" t="s">
        <v>170</v>
      </c>
      <c r="H2" s="3" t="s">
        <v>42</v>
      </c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</row>
    <row r="3" spans="1:21" ht="15" customHeight="1">
      <c r="A3" s="479"/>
      <c r="B3" s="479"/>
      <c r="C3" s="479"/>
      <c r="D3" s="479"/>
      <c r="E3" s="479"/>
      <c r="F3" s="479"/>
      <c r="G3" s="479"/>
      <c r="H3" s="479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</row>
    <row r="4" spans="1:21" ht="19.5" customHeight="1">
      <c r="A4" s="477" t="s">
        <v>194</v>
      </c>
      <c r="B4" s="478"/>
      <c r="C4" s="478"/>
      <c r="D4" s="478"/>
      <c r="E4" s="478"/>
      <c r="F4" s="478"/>
      <c r="G4" s="478"/>
      <c r="H4" s="478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</row>
    <row r="5" spans="1:21" ht="38.450000000000003" customHeight="1">
      <c r="B5" s="273" t="s">
        <v>201</v>
      </c>
      <c r="C5" s="466" t="s">
        <v>195</v>
      </c>
      <c r="D5" s="467" t="s">
        <v>202</v>
      </c>
      <c r="E5" s="468" t="s">
        <v>196</v>
      </c>
      <c r="G5" s="50"/>
      <c r="H5" s="441"/>
      <c r="I5" s="34"/>
      <c r="J5" s="34"/>
      <c r="K5" s="34"/>
      <c r="L5" s="34"/>
      <c r="M5" s="34"/>
      <c r="N5" s="34"/>
      <c r="O5" s="34"/>
      <c r="P5" s="34"/>
      <c r="Q5" s="61"/>
      <c r="R5" s="61"/>
      <c r="S5" s="34"/>
      <c r="T5" s="34"/>
      <c r="U5" s="34"/>
    </row>
    <row r="6" spans="1:21" ht="15" customHeight="1">
      <c r="B6" s="461">
        <v>1796668</v>
      </c>
      <c r="C6" s="463">
        <f>B6/B10</f>
        <v>8.0514026257441806E-2</v>
      </c>
      <c r="D6" s="463">
        <v>7.3700000000000002E-2</v>
      </c>
      <c r="E6" s="54">
        <f>C6*D6</f>
        <v>5.9338837351734612E-3</v>
      </c>
      <c r="F6" s="32"/>
      <c r="G6" s="6"/>
      <c r="H6" s="441"/>
      <c r="I6" s="34"/>
      <c r="J6" s="34"/>
      <c r="K6" s="215"/>
      <c r="L6" s="216"/>
      <c r="M6" s="34"/>
      <c r="N6" s="34"/>
      <c r="O6" s="34"/>
      <c r="P6" s="34"/>
      <c r="Q6" s="61"/>
      <c r="R6" s="61"/>
      <c r="S6" s="34"/>
      <c r="T6" s="34"/>
      <c r="U6" s="34"/>
    </row>
    <row r="7" spans="1:21" ht="15" customHeight="1">
      <c r="B7" s="460">
        <v>127194</v>
      </c>
      <c r="C7" s="463">
        <f>B7/B10</f>
        <v>5.6999406989989548E-3</v>
      </c>
      <c r="D7" s="463">
        <v>5.7700000000000001E-2</v>
      </c>
      <c r="E7" s="54">
        <f t="shared" ref="E7:E9" si="0">C7*D7</f>
        <v>3.288865783322397E-4</v>
      </c>
      <c r="F7" s="273"/>
      <c r="G7" s="59"/>
      <c r="H7" s="52"/>
      <c r="I7" s="34"/>
      <c r="J7" s="34"/>
      <c r="K7" s="233"/>
      <c r="L7" s="227"/>
      <c r="M7" s="223"/>
      <c r="N7" s="225"/>
      <c r="O7" s="34"/>
      <c r="P7" s="60"/>
      <c r="Q7" s="61"/>
      <c r="R7" s="61"/>
      <c r="S7" s="34"/>
      <c r="T7" s="34"/>
      <c r="U7" s="34"/>
    </row>
    <row r="8" spans="1:21" ht="15" customHeight="1">
      <c r="B8" s="461">
        <v>20000000</v>
      </c>
      <c r="C8" s="463">
        <f>B8/B10</f>
        <v>0.8962593674228273</v>
      </c>
      <c r="D8" s="132">
        <v>6.0999999999999999E-2</v>
      </c>
      <c r="E8" s="54">
        <f t="shared" si="0"/>
        <v>5.4671821412792462E-2</v>
      </c>
      <c r="F8" s="54"/>
      <c r="G8" s="54"/>
      <c r="H8" s="53"/>
      <c r="I8" s="34"/>
      <c r="J8" s="34"/>
      <c r="K8" s="233"/>
      <c r="L8" s="227"/>
      <c r="M8" s="223"/>
      <c r="N8" s="225"/>
      <c r="O8" s="34"/>
      <c r="P8" s="34"/>
      <c r="Q8" s="61"/>
      <c r="R8" s="61"/>
      <c r="S8" s="34"/>
      <c r="T8" s="34"/>
      <c r="U8" s="34"/>
    </row>
    <row r="9" spans="1:21" s="41" customFormat="1" ht="15" customHeight="1">
      <c r="B9" s="469">
        <v>391107</v>
      </c>
      <c r="C9" s="463">
        <f>B9/B10</f>
        <v>1.7526665620731983E-2</v>
      </c>
      <c r="D9" s="132">
        <v>4.6199999999999998E-2</v>
      </c>
      <c r="E9" s="345">
        <f t="shared" si="0"/>
        <v>8.0973195167781755E-4</v>
      </c>
      <c r="F9" s="54"/>
      <c r="G9" s="54"/>
      <c r="H9" s="6"/>
      <c r="I9" s="48"/>
      <c r="J9" s="42"/>
      <c r="K9" s="234"/>
      <c r="L9" s="228"/>
      <c r="M9" s="223"/>
      <c r="N9" s="229"/>
    </row>
    <row r="10" spans="1:21" s="41" customFormat="1" ht="15" customHeight="1">
      <c r="A10" s="462" t="s">
        <v>10</v>
      </c>
      <c r="B10" s="461">
        <f>SUM(B6:B9)</f>
        <v>22314969</v>
      </c>
      <c r="C10" s="6"/>
      <c r="D10" s="54"/>
      <c r="E10" s="51">
        <f>SUM(E6:E9)</f>
        <v>6.1744323677975985E-2</v>
      </c>
      <c r="F10" s="54"/>
      <c r="G10" s="54"/>
      <c r="H10" s="6"/>
      <c r="I10" s="42"/>
      <c r="K10" s="235"/>
      <c r="N10" s="226"/>
    </row>
    <row r="11" spans="1:21" s="41" customFormat="1" ht="15" customHeight="1">
      <c r="B11" s="32"/>
      <c r="C11" s="32"/>
      <c r="D11" s="464"/>
      <c r="E11" s="465"/>
      <c r="F11" s="54"/>
      <c r="G11" s="54"/>
      <c r="H11" s="6"/>
      <c r="I11" s="42"/>
      <c r="J11" s="42"/>
      <c r="K11" s="235"/>
    </row>
    <row r="12" spans="1:21" s="41" customFormat="1" ht="15" customHeight="1">
      <c r="B12" s="32" t="s">
        <v>198</v>
      </c>
      <c r="C12" s="470">
        <v>105182327</v>
      </c>
      <c r="D12" s="464"/>
      <c r="E12" s="465"/>
      <c r="F12" s="54"/>
      <c r="G12" s="54"/>
      <c r="H12" s="6"/>
      <c r="I12" s="42"/>
      <c r="J12" s="42"/>
      <c r="K12" s="235"/>
    </row>
    <row r="13" spans="1:21" s="41" customFormat="1" ht="15" customHeight="1">
      <c r="B13" s="473" t="s">
        <v>199</v>
      </c>
      <c r="C13" s="472">
        <f>C12*0.46</f>
        <v>48383870.420000002</v>
      </c>
      <c r="D13" s="464">
        <v>0.46</v>
      </c>
      <c r="E13" s="465"/>
      <c r="F13" s="54"/>
      <c r="G13" s="54"/>
      <c r="H13" s="6"/>
      <c r="I13" s="42"/>
      <c r="J13" s="42"/>
      <c r="K13" s="235"/>
    </row>
    <row r="14" spans="1:21" s="41" customFormat="1" ht="15" customHeight="1">
      <c r="B14" s="32" t="s">
        <v>200</v>
      </c>
      <c r="C14" s="472">
        <f>C13*0.0617</f>
        <v>2985284.804914</v>
      </c>
      <c r="D14" s="464">
        <v>6.1699999999999998E-2</v>
      </c>
      <c r="E14" s="465"/>
      <c r="F14" s="54"/>
      <c r="G14" s="54"/>
      <c r="H14" s="6"/>
      <c r="I14" s="42"/>
      <c r="J14" s="42"/>
      <c r="K14" s="235"/>
    </row>
    <row r="15" spans="1:21" s="41" customFormat="1" ht="15" customHeight="1">
      <c r="B15" s="32"/>
      <c r="C15" s="472"/>
      <c r="D15" s="464"/>
      <c r="E15" s="465"/>
      <c r="F15" s="54"/>
      <c r="G15" s="54"/>
      <c r="H15" s="6"/>
      <c r="I15" s="42"/>
      <c r="J15" s="42"/>
      <c r="K15" s="235"/>
    </row>
    <row r="16" spans="1:21" s="41" customFormat="1" ht="15" customHeight="1">
      <c r="A16" s="357" t="s">
        <v>197</v>
      </c>
      <c r="B16" s="471" t="s">
        <v>203</v>
      </c>
      <c r="C16" s="6"/>
      <c r="D16" s="54"/>
      <c r="E16" s="54"/>
      <c r="F16" s="54"/>
      <c r="K16" s="235"/>
    </row>
    <row r="17" spans="2:14" s="41" customFormat="1" ht="15" customHeight="1">
      <c r="B17" s="471" t="s">
        <v>204</v>
      </c>
      <c r="C17" s="343"/>
      <c r="H17" s="6"/>
      <c r="I17" s="42"/>
      <c r="K17" s="233"/>
      <c r="L17" s="227"/>
      <c r="M17" s="223"/>
      <c r="N17" s="225"/>
    </row>
    <row r="18" spans="2:14" s="41" customFormat="1" ht="15" customHeight="1">
      <c r="B18" s="474" t="s">
        <v>205</v>
      </c>
      <c r="C18" s="114"/>
      <c r="H18" s="6"/>
      <c r="I18" s="42"/>
      <c r="K18" s="233"/>
      <c r="L18" s="227"/>
      <c r="M18" s="223"/>
      <c r="N18" s="225"/>
    </row>
    <row r="19" spans="2:14" s="41" customFormat="1" ht="15" customHeight="1">
      <c r="B19" s="56"/>
      <c r="C19" s="171"/>
      <c r="H19" s="6"/>
      <c r="I19" s="42"/>
      <c r="K19" s="236"/>
      <c r="L19" s="227"/>
      <c r="M19" s="223"/>
      <c r="N19" s="229"/>
    </row>
    <row r="20" spans="2:14" s="41" customFormat="1" ht="15" customHeight="1">
      <c r="B20" s="55"/>
      <c r="C20" s="55"/>
      <c r="D20" s="54"/>
      <c r="E20" s="54"/>
      <c r="F20" s="54"/>
      <c r="G20" s="20"/>
      <c r="H20" s="20"/>
      <c r="I20" s="42"/>
      <c r="K20" s="237"/>
      <c r="L20" s="224"/>
      <c r="M20" s="224"/>
      <c r="N20" s="226"/>
    </row>
    <row r="21" spans="2:14" s="41" customFormat="1" ht="15" customHeight="1">
      <c r="C21" s="55"/>
      <c r="D21" s="58"/>
      <c r="E21" s="54"/>
      <c r="F21" s="58"/>
      <c r="G21" s="33"/>
      <c r="H21" s="33"/>
      <c r="I21" s="42"/>
      <c r="K21" s="235"/>
    </row>
    <row r="22" spans="2:14" s="41" customFormat="1" ht="15" customHeight="1">
      <c r="B22" s="55"/>
      <c r="C22" s="55"/>
      <c r="D22" s="54"/>
      <c r="E22" s="51"/>
      <c r="F22" s="54"/>
      <c r="G22" s="42"/>
      <c r="H22" s="44"/>
      <c r="I22" s="42"/>
      <c r="K22" s="235"/>
    </row>
    <row r="23" spans="2:14" ht="15" customHeight="1">
      <c r="B23" s="35"/>
      <c r="C23" s="45"/>
      <c r="D23" s="54"/>
      <c r="E23" s="54"/>
      <c r="F23" s="54"/>
      <c r="G23" s="35"/>
      <c r="H23" s="37"/>
      <c r="I23" s="35"/>
      <c r="K23" s="238"/>
    </row>
    <row r="24" spans="2:14" ht="15" customHeight="1">
      <c r="B24" s="35"/>
      <c r="C24" s="40"/>
      <c r="D24" s="54"/>
      <c r="E24" s="54"/>
      <c r="F24" s="58"/>
      <c r="G24" s="35"/>
      <c r="H24" s="38"/>
      <c r="I24" s="35"/>
      <c r="K24" s="237"/>
      <c r="L24" s="230"/>
      <c r="M24" s="224"/>
      <c r="N24" s="231"/>
    </row>
    <row r="25" spans="2:14" ht="15" customHeight="1">
      <c r="B25" s="35"/>
      <c r="C25" s="6"/>
      <c r="D25" s="54"/>
      <c r="E25" s="51"/>
      <c r="F25" s="54"/>
      <c r="G25" s="35"/>
      <c r="H25" s="38"/>
      <c r="I25" s="35"/>
      <c r="K25" s="234"/>
      <c r="L25" s="230"/>
      <c r="M25" s="224"/>
      <c r="N25" s="232"/>
    </row>
    <row r="26" spans="2:14" ht="15" customHeight="1">
      <c r="B26" s="35"/>
      <c r="C26" s="35"/>
      <c r="D26" s="2"/>
      <c r="E26" s="459"/>
      <c r="F26" s="6"/>
      <c r="G26" s="6"/>
      <c r="H26" s="2"/>
      <c r="I26" s="42"/>
      <c r="J26" s="42"/>
      <c r="K26" s="237"/>
      <c r="L26" s="224"/>
      <c r="M26" s="224"/>
      <c r="N26" s="231"/>
    </row>
    <row r="27" spans="2:14" ht="15" customHeight="1">
      <c r="B27" s="2"/>
      <c r="C27" s="2"/>
      <c r="D27" s="18"/>
      <c r="E27" s="18"/>
      <c r="F27" s="45"/>
      <c r="G27" s="45"/>
      <c r="H27" s="47"/>
      <c r="I27" s="42"/>
      <c r="J27" s="41"/>
      <c r="K27" s="41"/>
    </row>
    <row r="28" spans="2:14" ht="15" customHeight="1">
      <c r="B28" s="35"/>
      <c r="C28" s="35"/>
      <c r="D28" s="18"/>
      <c r="E28" s="18"/>
      <c r="F28" s="43"/>
      <c r="G28" s="43"/>
      <c r="H28" s="33"/>
      <c r="I28" s="42"/>
      <c r="J28" s="41"/>
      <c r="K28" s="41"/>
    </row>
    <row r="29" spans="2:14" ht="15" customHeight="1">
      <c r="B29" s="35"/>
      <c r="C29" s="35"/>
      <c r="D29" s="18"/>
      <c r="E29" s="18"/>
      <c r="F29" s="44"/>
      <c r="G29" s="44"/>
      <c r="H29" s="33"/>
      <c r="I29" s="42"/>
      <c r="J29" s="41"/>
      <c r="K29" s="41"/>
    </row>
    <row r="30" spans="2:14" ht="15" customHeight="1">
      <c r="F30" s="45"/>
      <c r="G30" s="45"/>
      <c r="H30" s="32"/>
      <c r="I30" s="42"/>
      <c r="J30" s="41"/>
      <c r="K30" s="41"/>
    </row>
    <row r="32" spans="2:14" ht="15" customHeight="1">
      <c r="D32" s="456"/>
      <c r="E32" s="456"/>
      <c r="F32" s="456"/>
      <c r="G32" s="456"/>
    </row>
    <row r="33" spans="3:8" ht="15" customHeight="1">
      <c r="D33" s="456"/>
      <c r="E33" s="456"/>
      <c r="F33" s="456"/>
      <c r="G33" s="456"/>
    </row>
    <row r="34" spans="3:8" ht="15" customHeight="1">
      <c r="D34" s="457"/>
      <c r="E34" s="457"/>
      <c r="F34" s="457"/>
      <c r="G34" s="457"/>
      <c r="H34" s="457"/>
    </row>
    <row r="37" spans="3:8" ht="15" customHeight="1">
      <c r="C37" s="458"/>
      <c r="D37" s="456"/>
      <c r="E37" s="456"/>
      <c r="F37" s="456"/>
      <c r="G37" s="457"/>
    </row>
    <row r="38" spans="3:8" ht="15" customHeight="1">
      <c r="D38" s="457"/>
      <c r="E38" s="457"/>
      <c r="F38" s="457"/>
      <c r="G38" s="457"/>
      <c r="H38" s="457"/>
    </row>
  </sheetData>
  <mergeCells count="2">
    <mergeCell ref="A3:H3"/>
    <mergeCell ref="A4:H4"/>
  </mergeCells>
  <pageMargins left="0.75" right="0.75" top="1" bottom="1" header="0.5" footer="0.5"/>
  <pageSetup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 transitionEntry="1"/>
  <dimension ref="A1:R62"/>
  <sheetViews>
    <sheetView workbookViewId="0">
      <selection activeCell="A17" sqref="A17"/>
    </sheetView>
  </sheetViews>
  <sheetFormatPr defaultColWidth="12.6640625" defaultRowHeight="15.75" customHeight="1"/>
  <cols>
    <col min="1" max="1" width="7.77734375" style="1" customWidth="1"/>
    <col min="2" max="2" width="37.6640625" style="1" customWidth="1"/>
    <col min="3" max="3" width="15.109375" style="1" customWidth="1"/>
    <col min="4" max="4" width="12.5546875" style="1" customWidth="1"/>
    <col min="5" max="5" width="11.77734375" style="1" customWidth="1"/>
    <col min="6" max="6" width="9.5546875" style="1" customWidth="1"/>
    <col min="7" max="7" width="8.77734375" style="1" customWidth="1"/>
    <col min="8" max="8" width="12.77734375" style="1" bestFit="1" customWidth="1"/>
    <col min="9" max="9" width="9.21875" style="1" customWidth="1"/>
    <col min="10" max="10" width="6.77734375" style="1" customWidth="1"/>
    <col min="11" max="11" width="12.6640625" style="1"/>
    <col min="12" max="13" width="8.77734375" style="1" customWidth="1"/>
    <col min="14" max="14" width="7.77734375" style="1" customWidth="1"/>
    <col min="15" max="16384" width="12.6640625" style="1"/>
  </cols>
  <sheetData>
    <row r="1" spans="1:18" ht="15.75" customHeight="1">
      <c r="A1" s="1" t="s">
        <v>0</v>
      </c>
      <c r="B1" s="2"/>
      <c r="C1" s="2"/>
      <c r="D1" s="2"/>
      <c r="E1" s="2"/>
      <c r="I1" s="3" t="s">
        <v>131</v>
      </c>
      <c r="N1" s="3"/>
    </row>
    <row r="2" spans="1:18" ht="15.75" customHeight="1">
      <c r="A2" s="1" t="str">
        <f>'ES-3 WACC'!A2</f>
        <v>Docket No. 50944</v>
      </c>
      <c r="B2" s="2"/>
      <c r="C2" s="2"/>
      <c r="D2" s="2"/>
      <c r="E2" s="2"/>
      <c r="I2" s="3" t="s">
        <v>1</v>
      </c>
      <c r="N2" s="3"/>
    </row>
    <row r="3" spans="1:18" ht="15.75" customHeight="1">
      <c r="A3" s="2"/>
      <c r="B3" s="2"/>
      <c r="C3" s="2"/>
      <c r="D3" s="2"/>
      <c r="E3" s="2"/>
      <c r="F3" s="2"/>
      <c r="G3" s="2"/>
      <c r="H3" s="2"/>
    </row>
    <row r="4" spans="1:18" ht="20.25" customHeight="1">
      <c r="A4" s="480" t="s">
        <v>154</v>
      </c>
      <c r="B4" s="478"/>
      <c r="C4" s="478"/>
      <c r="D4" s="478"/>
      <c r="E4" s="478"/>
      <c r="F4" s="478"/>
      <c r="G4" s="478"/>
      <c r="H4" s="478"/>
      <c r="I4" s="478"/>
      <c r="J4" s="5"/>
      <c r="K4" s="5"/>
      <c r="L4" s="5"/>
      <c r="M4" s="5"/>
      <c r="N4" s="5"/>
    </row>
    <row r="5" spans="1:18" ht="15.75" customHeight="1">
      <c r="A5" s="6"/>
      <c r="B5" s="6"/>
      <c r="C5" s="6"/>
      <c r="D5" s="6"/>
      <c r="E5" s="2"/>
      <c r="F5" s="6"/>
      <c r="G5" s="6"/>
      <c r="H5" s="6"/>
      <c r="I5" s="2"/>
      <c r="J5" s="2"/>
      <c r="K5" s="2"/>
      <c r="L5" s="2"/>
      <c r="M5" s="2"/>
      <c r="N5" s="2"/>
    </row>
    <row r="6" spans="1:18" ht="21" customHeight="1">
      <c r="A6" s="490" t="s">
        <v>84</v>
      </c>
      <c r="B6" s="73"/>
      <c r="C6" s="488" t="s">
        <v>83</v>
      </c>
      <c r="D6" s="486" t="s">
        <v>114</v>
      </c>
      <c r="E6" s="484" t="s">
        <v>103</v>
      </c>
      <c r="F6" s="481" t="s">
        <v>14</v>
      </c>
      <c r="G6" s="482"/>
      <c r="H6" s="482"/>
      <c r="I6" s="483"/>
      <c r="J6" s="2"/>
      <c r="K6" s="7"/>
      <c r="L6" s="7"/>
      <c r="M6" s="7"/>
      <c r="N6" s="7"/>
      <c r="O6" s="8"/>
      <c r="P6" s="8"/>
      <c r="Q6" s="8"/>
      <c r="R6" s="8"/>
    </row>
    <row r="7" spans="1:18" ht="19.899999999999999" customHeight="1">
      <c r="A7" s="491"/>
      <c r="B7" s="74" t="s">
        <v>5</v>
      </c>
      <c r="C7" s="489"/>
      <c r="D7" s="487"/>
      <c r="E7" s="485"/>
      <c r="F7" s="292" t="s">
        <v>56</v>
      </c>
      <c r="G7" s="6" t="s">
        <v>104</v>
      </c>
      <c r="H7" s="6" t="s">
        <v>143</v>
      </c>
      <c r="I7" s="293" t="s">
        <v>9</v>
      </c>
      <c r="J7" s="2"/>
      <c r="K7" s="7"/>
      <c r="L7" s="7"/>
      <c r="M7" s="7"/>
      <c r="N7" s="7"/>
      <c r="O7" s="8"/>
      <c r="P7" s="9"/>
      <c r="Q7" s="8"/>
      <c r="R7" s="8"/>
    </row>
    <row r="8" spans="1:18">
      <c r="A8" s="79" t="s">
        <v>132</v>
      </c>
      <c r="B8" s="381" t="s">
        <v>180</v>
      </c>
      <c r="C8" s="382">
        <v>2700</v>
      </c>
      <c r="D8" s="383">
        <v>0.44400000000000001</v>
      </c>
      <c r="E8" s="75" t="s">
        <v>173</v>
      </c>
      <c r="F8" s="54">
        <v>6.5000000000000002E-2</v>
      </c>
      <c r="G8" s="384">
        <v>4.9000000000000002E-2</v>
      </c>
      <c r="H8" s="384">
        <v>5.2999999999999999E-2</v>
      </c>
      <c r="I8" s="385">
        <f t="shared" ref="I8:I15" si="0">AVERAGE(F8:H8)</f>
        <v>5.566666666666667E-2</v>
      </c>
      <c r="K8" s="16"/>
      <c r="L8" s="16"/>
      <c r="M8" s="16"/>
      <c r="N8" s="7"/>
      <c r="O8" s="8"/>
      <c r="P8" s="9"/>
      <c r="Q8" s="8"/>
      <c r="R8" s="8"/>
    </row>
    <row r="9" spans="1:18">
      <c r="A9" s="80" t="s">
        <v>134</v>
      </c>
      <c r="B9" s="386" t="s">
        <v>179</v>
      </c>
      <c r="C9" s="387">
        <v>26200</v>
      </c>
      <c r="D9" s="383">
        <v>0.58499999999999996</v>
      </c>
      <c r="E9" s="75" t="s">
        <v>136</v>
      </c>
      <c r="F9" s="54">
        <v>8.5000000000000006E-2</v>
      </c>
      <c r="G9" s="388">
        <v>8.0799999999999997E-2</v>
      </c>
      <c r="H9" s="388">
        <v>8.3000000000000004E-2</v>
      </c>
      <c r="I9" s="389">
        <f t="shared" si="0"/>
        <v>8.2933333333333345E-2</v>
      </c>
      <c r="K9" s="16"/>
      <c r="L9" s="16"/>
      <c r="M9" s="16"/>
      <c r="N9" s="7"/>
      <c r="O9" s="8"/>
      <c r="P9" s="9"/>
      <c r="Q9" s="8"/>
      <c r="R9" s="8"/>
    </row>
    <row r="10" spans="1:18">
      <c r="A10" s="75" t="s">
        <v>137</v>
      </c>
      <c r="B10" s="386" t="s">
        <v>138</v>
      </c>
      <c r="C10" s="387">
        <v>2200</v>
      </c>
      <c r="D10" s="383">
        <v>0.502</v>
      </c>
      <c r="E10" s="75" t="s">
        <v>173</v>
      </c>
      <c r="F10" s="54">
        <v>6.5000000000000002E-2</v>
      </c>
      <c r="G10" s="388" t="s">
        <v>76</v>
      </c>
      <c r="H10" s="388">
        <v>0.115</v>
      </c>
      <c r="I10" s="389">
        <f t="shared" si="0"/>
        <v>0.09</v>
      </c>
      <c r="K10" s="16"/>
      <c r="L10" s="16"/>
      <c r="M10" s="16"/>
      <c r="N10" s="7"/>
      <c r="O10" s="8"/>
      <c r="P10" s="9"/>
      <c r="Q10" s="8"/>
      <c r="R10" s="8"/>
    </row>
    <row r="11" spans="1:18">
      <c r="A11" s="75" t="s">
        <v>174</v>
      </c>
      <c r="B11" s="386" t="s">
        <v>175</v>
      </c>
      <c r="C11" s="387">
        <v>9800</v>
      </c>
      <c r="D11" s="383">
        <v>0.43099999999999999</v>
      </c>
      <c r="E11" s="75" t="s">
        <v>136</v>
      </c>
      <c r="F11" s="54">
        <v>7.0000000000000007E-2</v>
      </c>
      <c r="G11" s="388">
        <v>6.0100000000000001E-2</v>
      </c>
      <c r="H11" s="388">
        <v>6.7000000000000004E-2</v>
      </c>
      <c r="I11" s="389">
        <f t="shared" si="0"/>
        <v>6.5699999999999995E-2</v>
      </c>
      <c r="K11" s="16"/>
      <c r="L11" s="16"/>
      <c r="M11" s="16"/>
      <c r="N11" s="7"/>
      <c r="O11" s="8"/>
      <c r="P11" s="9"/>
      <c r="Q11" s="8"/>
      <c r="R11" s="8"/>
    </row>
    <row r="12" spans="1:18">
      <c r="A12" s="75" t="s">
        <v>139</v>
      </c>
      <c r="B12" s="386" t="s">
        <v>140</v>
      </c>
      <c r="C12" s="387">
        <v>1100</v>
      </c>
      <c r="D12" s="383">
        <v>0.41499999999999998</v>
      </c>
      <c r="E12" s="75" t="s">
        <v>136</v>
      </c>
      <c r="F12" s="54">
        <v>0.06</v>
      </c>
      <c r="G12" s="388" t="s">
        <v>76</v>
      </c>
      <c r="H12" s="388">
        <v>2.7E-2</v>
      </c>
      <c r="I12" s="389">
        <f t="shared" si="0"/>
        <v>4.3499999999999997E-2</v>
      </c>
      <c r="K12" s="16"/>
      <c r="L12" s="16"/>
      <c r="M12" s="16"/>
      <c r="N12" s="7"/>
      <c r="O12" s="8"/>
      <c r="P12" s="9"/>
      <c r="Q12" s="8"/>
      <c r="R12" s="8"/>
    </row>
    <row r="13" spans="1:18">
      <c r="A13" s="75" t="s">
        <v>176</v>
      </c>
      <c r="B13" s="386" t="s">
        <v>177</v>
      </c>
      <c r="C13" s="387">
        <v>1700</v>
      </c>
      <c r="D13" s="383">
        <v>0.59099999999999997</v>
      </c>
      <c r="E13" s="75" t="s">
        <v>178</v>
      </c>
      <c r="F13" s="54">
        <v>0.105</v>
      </c>
      <c r="G13" s="388">
        <v>0.14000000000000001</v>
      </c>
      <c r="H13" s="388">
        <v>0.14099999999999999</v>
      </c>
      <c r="I13" s="389">
        <f t="shared" si="0"/>
        <v>0.12866666666666668</v>
      </c>
      <c r="K13" s="16"/>
      <c r="L13" s="16"/>
      <c r="M13" s="16"/>
      <c r="N13" s="7"/>
      <c r="O13" s="8"/>
      <c r="P13" s="9"/>
      <c r="Q13" s="8"/>
      <c r="R13" s="8"/>
    </row>
    <row r="14" spans="1:18">
      <c r="A14" s="78" t="s">
        <v>141</v>
      </c>
      <c r="B14" s="390" t="s">
        <v>142</v>
      </c>
      <c r="C14" s="391">
        <v>575</v>
      </c>
      <c r="D14" s="392">
        <v>0.41299999999999998</v>
      </c>
      <c r="E14" s="78" t="s">
        <v>178</v>
      </c>
      <c r="F14" s="345">
        <v>7.0000000000000007E-2</v>
      </c>
      <c r="G14" s="393" t="s">
        <v>76</v>
      </c>
      <c r="H14" s="393">
        <v>4.9000000000000002E-2</v>
      </c>
      <c r="I14" s="394">
        <f t="shared" si="0"/>
        <v>5.9500000000000004E-2</v>
      </c>
      <c r="K14" s="16"/>
      <c r="L14" s="16"/>
      <c r="M14" s="16"/>
      <c r="N14" s="7"/>
      <c r="O14" s="8"/>
      <c r="P14" s="9"/>
      <c r="Q14" s="8"/>
      <c r="R14" s="8"/>
    </row>
    <row r="15" spans="1:18" ht="15">
      <c r="A15" s="71"/>
      <c r="B15" s="178" t="s">
        <v>45</v>
      </c>
      <c r="C15" s="218">
        <f>AVERAGE(C8:C14)</f>
        <v>6325</v>
      </c>
      <c r="D15" s="395">
        <f>AVERAGE(D8:D14)</f>
        <v>0.48299999999999998</v>
      </c>
      <c r="E15" s="219" t="s">
        <v>136</v>
      </c>
      <c r="F15" s="396">
        <f>AVERAGE(F8:F14)</f>
        <v>7.4285714285714288E-2</v>
      </c>
      <c r="G15" s="396">
        <f>AVERAGE(G8:G14)</f>
        <v>8.2475000000000007E-2</v>
      </c>
      <c r="H15" s="396">
        <f>AVERAGE(H8:H14)</f>
        <v>7.6428571428571429E-2</v>
      </c>
      <c r="I15" s="396">
        <f t="shared" si="0"/>
        <v>7.7729761904761913E-2</v>
      </c>
      <c r="J15" s="397"/>
      <c r="K15" s="16"/>
      <c r="L15" s="16"/>
      <c r="M15" s="16"/>
      <c r="N15" s="7"/>
      <c r="O15" s="8"/>
      <c r="P15" s="9"/>
      <c r="Q15" s="8"/>
      <c r="R15" s="8"/>
    </row>
    <row r="16" spans="1:18" ht="15.75" customHeight="1">
      <c r="C16" s="64"/>
      <c r="D16" s="66"/>
      <c r="E16" s="65"/>
      <c r="J16" s="11"/>
      <c r="K16" s="239"/>
      <c r="L16" s="243"/>
      <c r="M16" s="241"/>
      <c r="N16" s="241"/>
      <c r="O16" s="242"/>
    </row>
    <row r="17" spans="1:18" ht="15.75" customHeight="1">
      <c r="A17" s="354" t="s">
        <v>34</v>
      </c>
      <c r="B17" s="355" t="s">
        <v>171</v>
      </c>
      <c r="C17" s="356"/>
      <c r="D17" s="356"/>
      <c r="E17" s="357"/>
      <c r="F17" s="357"/>
      <c r="G17" s="358"/>
      <c r="H17" s="358"/>
      <c r="I17" s="356"/>
      <c r="J17" s="366"/>
      <c r="K17" s="240"/>
      <c r="L17" s="243"/>
      <c r="M17" s="241"/>
      <c r="N17" s="241"/>
      <c r="O17" s="242"/>
    </row>
    <row r="18" spans="1:18" ht="15.75" customHeight="1">
      <c r="A18" s="354"/>
      <c r="B18" s="355" t="s">
        <v>172</v>
      </c>
      <c r="C18" s="356"/>
      <c r="D18" s="356"/>
      <c r="E18" s="357"/>
      <c r="F18" s="357"/>
      <c r="G18" s="358"/>
      <c r="H18" s="358"/>
      <c r="I18" s="356"/>
      <c r="J18" s="366"/>
      <c r="K18" s="240"/>
      <c r="L18" s="243"/>
      <c r="M18" s="241"/>
      <c r="N18" s="241"/>
      <c r="O18" s="242"/>
    </row>
    <row r="19" spans="1:18" ht="15.75" customHeight="1">
      <c r="A19" s="357"/>
      <c r="B19" s="359" t="s">
        <v>181</v>
      </c>
      <c r="C19" s="360"/>
      <c r="D19" s="361"/>
      <c r="E19" s="362"/>
      <c r="F19" s="362"/>
      <c r="G19" s="363"/>
      <c r="H19" s="363"/>
      <c r="I19" s="362"/>
      <c r="J19" s="367"/>
      <c r="K19" s="12"/>
      <c r="L19" s="13"/>
      <c r="N19" s="14"/>
      <c r="O19" s="15"/>
      <c r="P19" s="8"/>
      <c r="Q19" s="8"/>
      <c r="R19" s="8"/>
    </row>
    <row r="20" spans="1:18" ht="15.75" customHeight="1">
      <c r="A20" s="364"/>
      <c r="B20" s="365" t="s">
        <v>182</v>
      </c>
      <c r="C20" s="357"/>
      <c r="D20" s="357"/>
      <c r="E20" s="357"/>
      <c r="F20" s="357"/>
      <c r="G20" s="357"/>
      <c r="H20" s="357"/>
      <c r="I20" s="357"/>
      <c r="J20" s="368"/>
      <c r="K20" s="8"/>
      <c r="L20" s="14"/>
      <c r="N20" s="8"/>
      <c r="O20" s="15"/>
      <c r="P20" s="8"/>
      <c r="Q20" s="8"/>
      <c r="R20" s="8"/>
    </row>
    <row r="21" spans="1:18" ht="15.75" customHeight="1">
      <c r="B21" s="398" t="s">
        <v>183</v>
      </c>
      <c r="J21" s="8"/>
      <c r="K21" s="21"/>
      <c r="L21" s="14"/>
      <c r="N21" s="14"/>
      <c r="O21" s="15"/>
      <c r="P21" s="8"/>
      <c r="Q21" s="8"/>
      <c r="R21" s="8"/>
    </row>
    <row r="22" spans="1:18" ht="15.75" customHeight="1">
      <c r="J22" s="17"/>
      <c r="K22" s="17"/>
      <c r="L22" s="8"/>
      <c r="N22" s="8"/>
      <c r="O22" s="8"/>
      <c r="P22" s="8"/>
      <c r="Q22" s="8"/>
      <c r="R22" s="8"/>
    </row>
    <row r="23" spans="1:18" ht="15.75" customHeight="1">
      <c r="J23" s="17"/>
      <c r="K23" s="17"/>
      <c r="L23" s="8"/>
      <c r="N23" s="8"/>
      <c r="O23" s="8"/>
      <c r="P23" s="8"/>
      <c r="Q23" s="8"/>
      <c r="R23" s="8"/>
    </row>
    <row r="24" spans="1:18" ht="15.75" customHeight="1">
      <c r="J24" s="17"/>
      <c r="K24" s="17"/>
      <c r="L24" s="8"/>
      <c r="N24" s="8"/>
      <c r="O24" s="8"/>
      <c r="P24" s="8"/>
      <c r="Q24" s="8"/>
      <c r="R24" s="8"/>
    </row>
    <row r="25" spans="1:18" ht="15.75" customHeight="1">
      <c r="J25" s="17"/>
      <c r="K25" s="17"/>
      <c r="L25" s="8"/>
      <c r="N25" s="8"/>
      <c r="O25" s="8"/>
      <c r="P25" s="8"/>
      <c r="Q25" s="8"/>
      <c r="R25" s="8"/>
    </row>
    <row r="26" spans="1:18" ht="15.75" customHeight="1">
      <c r="J26" s="35"/>
      <c r="K26" s="17"/>
      <c r="L26" s="8"/>
      <c r="N26" s="8"/>
      <c r="O26" s="8"/>
      <c r="P26" s="8"/>
      <c r="Q26" s="8"/>
      <c r="R26" s="8"/>
    </row>
    <row r="27" spans="1:18" ht="15.75" customHeight="1">
      <c r="J27" s="24"/>
      <c r="K27" s="17"/>
      <c r="L27" s="8"/>
      <c r="N27" s="8"/>
      <c r="O27" s="8"/>
      <c r="P27" s="8"/>
      <c r="Q27" s="8"/>
      <c r="R27" s="8"/>
    </row>
    <row r="28" spans="1:18" ht="15.75" customHeight="1">
      <c r="J28" s="24"/>
      <c r="K28" s="17"/>
      <c r="L28" s="8"/>
      <c r="N28" s="8"/>
      <c r="O28" s="8"/>
      <c r="P28" s="8"/>
      <c r="Q28" s="8"/>
      <c r="R28" s="8"/>
    </row>
    <row r="29" spans="1:18" ht="15.75" customHeight="1">
      <c r="A29" s="4"/>
      <c r="B29" s="29"/>
      <c r="C29" s="64"/>
      <c r="D29" s="66"/>
      <c r="E29" s="4"/>
      <c r="F29" s="4"/>
      <c r="G29" s="63"/>
      <c r="H29" s="63"/>
      <c r="I29" s="4"/>
      <c r="J29" s="68"/>
      <c r="K29" s="17"/>
      <c r="L29" s="8"/>
      <c r="N29" s="8"/>
      <c r="O29" s="8"/>
      <c r="P29" s="8"/>
      <c r="Q29" s="8"/>
      <c r="R29" s="8"/>
    </row>
    <row r="30" spans="1:18" ht="15.75" customHeight="1">
      <c r="A30" s="29"/>
      <c r="B30" s="4"/>
      <c r="C30" s="4"/>
      <c r="D30" s="4"/>
      <c r="E30" s="29"/>
      <c r="F30" s="29"/>
      <c r="G30" s="29"/>
      <c r="H30" s="29"/>
      <c r="I30" s="4"/>
      <c r="J30" s="39"/>
      <c r="K30" s="17"/>
      <c r="L30" s="8"/>
      <c r="N30" s="8"/>
      <c r="O30" s="8"/>
      <c r="P30" s="8"/>
      <c r="Q30" s="8"/>
      <c r="R30" s="8"/>
    </row>
    <row r="31" spans="1:18" ht="15.75" customHeight="1">
      <c r="A31" s="29"/>
      <c r="B31" s="4"/>
      <c r="C31" s="4"/>
      <c r="D31" s="4"/>
      <c r="E31" s="29"/>
      <c r="F31" s="29"/>
      <c r="G31" s="29"/>
      <c r="H31" s="29"/>
      <c r="I31" s="4"/>
      <c r="J31" s="68"/>
      <c r="K31" s="17"/>
      <c r="L31" s="8"/>
      <c r="N31" s="8"/>
      <c r="O31" s="8"/>
      <c r="P31" s="8"/>
      <c r="Q31" s="8"/>
      <c r="R31" s="8"/>
    </row>
    <row r="32" spans="1:18" ht="15.75" customHeight="1">
      <c r="A32" s="29"/>
      <c r="B32" s="4"/>
      <c r="C32" s="4"/>
      <c r="D32" s="4"/>
      <c r="E32" s="29"/>
      <c r="F32" s="29"/>
      <c r="G32" s="29"/>
      <c r="H32" s="29"/>
      <c r="I32" s="8"/>
      <c r="J32" s="68"/>
      <c r="K32" s="17"/>
      <c r="L32" s="8"/>
      <c r="N32" s="8"/>
      <c r="O32" s="8"/>
      <c r="P32" s="8"/>
      <c r="Q32" s="8"/>
      <c r="R32" s="8"/>
    </row>
    <row r="33" spans="1:18" ht="15.75" customHeight="1">
      <c r="A33" s="19"/>
      <c r="B33" s="8"/>
      <c r="C33" s="8"/>
      <c r="D33" s="8"/>
      <c r="E33" s="8"/>
      <c r="F33" s="8"/>
      <c r="G33" s="8"/>
      <c r="H33" s="8"/>
      <c r="I33" s="8"/>
      <c r="J33" s="68"/>
      <c r="K33" s="17"/>
      <c r="L33" s="8"/>
      <c r="N33" s="8"/>
      <c r="O33" s="8"/>
      <c r="P33" s="8"/>
      <c r="Q33" s="8"/>
      <c r="R33" s="8"/>
    </row>
    <row r="34" spans="1:18" ht="15.75" customHeight="1">
      <c r="A34" s="19"/>
      <c r="B34" s="8"/>
      <c r="C34" s="8"/>
      <c r="D34" s="8"/>
      <c r="E34" s="8"/>
      <c r="F34" s="8"/>
      <c r="G34" s="8"/>
      <c r="H34" s="8"/>
      <c r="I34" s="8"/>
      <c r="J34" s="67"/>
      <c r="K34" s="8"/>
      <c r="L34" s="8"/>
      <c r="N34" s="8"/>
      <c r="O34" s="8"/>
      <c r="P34" s="8"/>
      <c r="Q34" s="8"/>
      <c r="R34" s="8"/>
    </row>
    <row r="35" spans="1:18" ht="15.75" customHeight="1">
      <c r="A35" s="19"/>
      <c r="B35" s="8"/>
      <c r="C35" s="8"/>
      <c r="D35" s="8"/>
      <c r="E35" s="8"/>
      <c r="F35" s="8"/>
      <c r="G35" s="8"/>
      <c r="H35" s="8"/>
      <c r="I35" s="8"/>
      <c r="J35" s="67"/>
      <c r="K35" s="8"/>
      <c r="L35" s="8"/>
      <c r="M35" s="8"/>
      <c r="N35" s="8"/>
      <c r="O35" s="8"/>
      <c r="P35" s="8"/>
      <c r="Q35" s="8"/>
      <c r="R35" s="8"/>
    </row>
    <row r="36" spans="1:18" ht="15.75" customHeight="1">
      <c r="A36" s="19"/>
      <c r="B36" s="8"/>
      <c r="C36" s="8"/>
      <c r="D36" s="8"/>
      <c r="E36" s="8"/>
      <c r="F36" s="8"/>
      <c r="G36" s="8"/>
      <c r="H36" s="8"/>
      <c r="I36" s="8"/>
      <c r="J36" s="67"/>
      <c r="K36" s="8"/>
      <c r="L36" s="8"/>
      <c r="M36" s="8"/>
      <c r="N36" s="8"/>
      <c r="O36" s="8"/>
      <c r="P36" s="8"/>
      <c r="Q36" s="8"/>
      <c r="R36" s="8"/>
    </row>
    <row r="37" spans="1:18" ht="15.75" customHeight="1">
      <c r="A37" s="19"/>
      <c r="B37" s="8"/>
      <c r="C37" s="8"/>
      <c r="D37" s="8"/>
      <c r="E37" s="8"/>
      <c r="F37" s="8"/>
      <c r="G37" s="8"/>
      <c r="H37" s="8"/>
      <c r="I37" s="8"/>
      <c r="J37" s="67"/>
      <c r="K37" s="8"/>
      <c r="L37" s="8"/>
      <c r="M37" s="8"/>
      <c r="N37" s="8"/>
      <c r="O37" s="8"/>
      <c r="P37" s="8"/>
      <c r="Q37" s="8"/>
      <c r="R37" s="8"/>
    </row>
    <row r="38" spans="1:18" ht="15.75" customHeight="1">
      <c r="A38" s="19"/>
      <c r="B38" s="8"/>
      <c r="C38" s="8"/>
      <c r="D38" s="8"/>
      <c r="E38" s="8"/>
      <c r="F38" s="8"/>
      <c r="G38" s="8"/>
      <c r="H38" s="8"/>
      <c r="I38" s="8"/>
      <c r="J38" s="29"/>
      <c r="K38" s="8"/>
      <c r="L38" s="8"/>
      <c r="M38" s="8"/>
      <c r="N38" s="8"/>
      <c r="O38" s="8"/>
      <c r="P38" s="8"/>
      <c r="Q38" s="8"/>
      <c r="R38" s="8"/>
    </row>
    <row r="39" spans="1:18" ht="15.75" customHeight="1">
      <c r="A39" s="19"/>
      <c r="B39" s="8"/>
      <c r="C39" s="8"/>
      <c r="D39" s="8"/>
      <c r="E39" s="8"/>
      <c r="F39" s="8"/>
      <c r="G39" s="8"/>
      <c r="H39" s="8"/>
      <c r="I39" s="8"/>
      <c r="J39" s="29"/>
      <c r="K39" s="8"/>
      <c r="L39" s="8"/>
      <c r="M39" s="8"/>
      <c r="N39" s="8"/>
      <c r="O39" s="8"/>
      <c r="P39" s="8"/>
      <c r="Q39" s="8"/>
      <c r="R39" s="8"/>
    </row>
    <row r="40" spans="1:18" ht="15.75" customHeight="1">
      <c r="A40" s="19"/>
      <c r="B40" s="8"/>
      <c r="C40" s="8"/>
      <c r="D40" s="8"/>
      <c r="E40" s="8"/>
      <c r="F40" s="8"/>
      <c r="G40" s="8"/>
      <c r="H40" s="8"/>
      <c r="I40" s="8"/>
      <c r="J40" s="29"/>
      <c r="K40" s="8"/>
      <c r="L40" s="8"/>
      <c r="M40" s="8"/>
      <c r="N40" s="8"/>
      <c r="O40" s="8"/>
      <c r="P40" s="8"/>
      <c r="Q40" s="8"/>
      <c r="R40" s="8"/>
    </row>
    <row r="41" spans="1:18" ht="15.75" customHeight="1">
      <c r="A41" s="19"/>
      <c r="B41" s="8"/>
      <c r="C41" s="8"/>
      <c r="D41" s="8"/>
      <c r="E41" s="8"/>
      <c r="F41" s="8"/>
      <c r="G41" s="8"/>
      <c r="H41" s="8"/>
      <c r="I41" s="8"/>
      <c r="J41" s="29"/>
      <c r="K41" s="8"/>
      <c r="L41" s="8"/>
      <c r="M41" s="8"/>
      <c r="N41" s="8"/>
      <c r="O41" s="8"/>
      <c r="P41" s="8"/>
      <c r="Q41" s="8"/>
      <c r="R41" s="8"/>
    </row>
    <row r="42" spans="1:18" ht="15.75" customHeight="1">
      <c r="A42" s="19"/>
      <c r="B42" s="8"/>
      <c r="C42" s="8"/>
      <c r="D42" s="8"/>
      <c r="E42" s="8"/>
      <c r="F42" s="8"/>
      <c r="G42" s="8"/>
      <c r="H42" s="8"/>
      <c r="I42" s="8"/>
      <c r="J42" s="29"/>
      <c r="K42" s="8"/>
      <c r="L42" s="8"/>
      <c r="M42" s="8"/>
      <c r="N42" s="8"/>
      <c r="O42" s="8"/>
      <c r="P42" s="8"/>
      <c r="Q42" s="8"/>
      <c r="R42" s="8"/>
    </row>
    <row r="43" spans="1:18" ht="15.75" customHeight="1">
      <c r="A43" s="19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</row>
    <row r="44" spans="1:18" ht="15.75" customHeight="1">
      <c r="A44" s="19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</row>
    <row r="45" spans="1:18" ht="15.75" customHeight="1">
      <c r="A45" s="19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</row>
    <row r="46" spans="1:18" ht="15.75" customHeight="1">
      <c r="A46" s="19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</row>
    <row r="47" spans="1:18" ht="15.75" customHeight="1">
      <c r="A47" s="19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</row>
    <row r="48" spans="1:18" ht="15.75" customHeight="1">
      <c r="A48" s="19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</row>
    <row r="49" spans="1:18" ht="15.75" customHeight="1">
      <c r="A49" s="19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</row>
    <row r="50" spans="1:18" ht="15.75" customHeight="1">
      <c r="A50" s="19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</row>
    <row r="51" spans="1:18" ht="15.75" customHeight="1">
      <c r="A51" s="19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</row>
    <row r="52" spans="1:18" ht="15.75" customHeight="1">
      <c r="A52" s="19"/>
      <c r="B52" s="8"/>
      <c r="C52" s="8"/>
      <c r="D52" s="8"/>
      <c r="E52" s="8"/>
      <c r="F52" s="8"/>
      <c r="G52" s="8"/>
      <c r="H52" s="8"/>
      <c r="J52" s="8"/>
      <c r="K52" s="8"/>
      <c r="L52" s="8"/>
      <c r="M52" s="8"/>
      <c r="N52" s="8"/>
      <c r="O52" s="8"/>
      <c r="P52" s="8"/>
      <c r="Q52" s="8"/>
      <c r="R52" s="8"/>
    </row>
    <row r="53" spans="1:18" ht="15.75" customHeight="1">
      <c r="J53" s="8"/>
      <c r="K53" s="8"/>
      <c r="L53" s="8"/>
      <c r="M53" s="8"/>
      <c r="N53" s="8"/>
      <c r="O53" s="8"/>
      <c r="P53" s="8"/>
      <c r="Q53" s="8"/>
      <c r="R53" s="8"/>
    </row>
    <row r="54" spans="1:18" ht="15.75" customHeight="1">
      <c r="J54" s="8"/>
      <c r="K54" s="8"/>
      <c r="L54" s="8"/>
      <c r="M54" s="8"/>
      <c r="N54" s="8"/>
      <c r="O54" s="8"/>
      <c r="P54" s="8"/>
      <c r="Q54" s="8"/>
      <c r="R54" s="8"/>
    </row>
    <row r="55" spans="1:18" ht="15.75" customHeight="1">
      <c r="J55" s="8"/>
      <c r="K55" s="8"/>
      <c r="L55" s="8"/>
      <c r="M55" s="8"/>
      <c r="N55" s="8"/>
      <c r="O55" s="8"/>
      <c r="P55" s="8"/>
      <c r="Q55" s="8"/>
      <c r="R55" s="8"/>
    </row>
    <row r="56" spans="1:18" ht="15.75" customHeight="1">
      <c r="J56" s="8"/>
      <c r="K56" s="8"/>
      <c r="L56" s="8"/>
      <c r="M56" s="8"/>
      <c r="N56" s="8"/>
      <c r="O56" s="8"/>
      <c r="P56" s="8"/>
      <c r="Q56" s="8"/>
      <c r="R56" s="8"/>
    </row>
    <row r="57" spans="1:18" ht="15.75" customHeight="1">
      <c r="J57" s="8"/>
      <c r="K57" s="8"/>
      <c r="L57" s="8"/>
      <c r="M57" s="8"/>
      <c r="N57" s="8"/>
      <c r="O57" s="8"/>
      <c r="P57" s="8"/>
      <c r="Q57" s="8"/>
      <c r="R57" s="8"/>
    </row>
    <row r="58" spans="1:18" ht="15.75" customHeight="1">
      <c r="J58" s="8"/>
      <c r="K58" s="8"/>
      <c r="L58" s="8"/>
      <c r="M58" s="8"/>
      <c r="N58" s="8"/>
      <c r="O58" s="8"/>
      <c r="P58" s="8"/>
      <c r="Q58" s="8"/>
      <c r="R58" s="8"/>
    </row>
    <row r="59" spans="1:18" ht="15.75" customHeight="1">
      <c r="J59" s="8"/>
      <c r="K59" s="8"/>
      <c r="L59" s="8"/>
      <c r="M59" s="8"/>
      <c r="N59" s="8"/>
      <c r="O59" s="8"/>
      <c r="P59" s="8"/>
      <c r="Q59" s="8"/>
      <c r="R59" s="8"/>
    </row>
    <row r="60" spans="1:18" ht="15.75" customHeight="1">
      <c r="J60" s="8"/>
      <c r="K60" s="8"/>
      <c r="L60" s="8"/>
      <c r="M60" s="8"/>
      <c r="N60" s="8"/>
      <c r="O60" s="8"/>
      <c r="P60" s="8"/>
      <c r="Q60" s="8"/>
      <c r="R60" s="8"/>
    </row>
    <row r="61" spans="1:18" ht="15.75" customHeight="1">
      <c r="J61" s="8"/>
      <c r="K61" s="8"/>
      <c r="L61" s="8"/>
      <c r="M61" s="8"/>
      <c r="N61" s="8"/>
      <c r="O61" s="8"/>
      <c r="P61" s="8"/>
      <c r="Q61" s="8"/>
      <c r="R61" s="8"/>
    </row>
    <row r="62" spans="1:18" ht="15.75" customHeight="1">
      <c r="J62" s="8"/>
      <c r="K62" s="8"/>
      <c r="L62" s="8"/>
      <c r="M62" s="8"/>
      <c r="N62" s="8"/>
      <c r="O62" s="8"/>
      <c r="P62" s="8"/>
      <c r="Q62" s="8"/>
      <c r="R62" s="8"/>
    </row>
  </sheetData>
  <sortState xmlns:xlrd2="http://schemas.microsoft.com/office/spreadsheetml/2017/richdata2" ref="A8:G15">
    <sortCondition ref="B8:B15"/>
  </sortState>
  <mergeCells count="6">
    <mergeCell ref="A4:I4"/>
    <mergeCell ref="F6:I6"/>
    <mergeCell ref="E6:E7"/>
    <mergeCell ref="D6:D7"/>
    <mergeCell ref="C6:C7"/>
    <mergeCell ref="A6:A7"/>
  </mergeCells>
  <phoneticPr fontId="5" type="noConversion"/>
  <pageMargins left="0.75" right="0.5" top="0.5" bottom="0.55000000000000004" header="0.5" footer="0.5"/>
  <pageSetup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5E87F-EFC4-4C2D-A777-71EBEA993510}">
  <sheetPr transitionEvaluation="1" transitionEntry="1"/>
  <dimension ref="A1:R62"/>
  <sheetViews>
    <sheetView topLeftCell="C1" workbookViewId="0">
      <selection activeCell="H17" sqref="H17"/>
    </sheetView>
  </sheetViews>
  <sheetFormatPr defaultColWidth="12.6640625" defaultRowHeight="15.75" customHeight="1"/>
  <cols>
    <col min="1" max="1" width="7.77734375" style="1" customWidth="1"/>
    <col min="2" max="2" width="26.21875" style="1" customWidth="1"/>
    <col min="3" max="3" width="15.109375" style="1" customWidth="1"/>
    <col min="4" max="4" width="12.5546875" style="1" customWidth="1"/>
    <col min="5" max="5" width="11.77734375" style="1" customWidth="1"/>
    <col min="6" max="6" width="12.33203125" style="1" customWidth="1"/>
    <col min="7" max="7" width="11.77734375" style="1" customWidth="1"/>
    <col min="8" max="8" width="12.77734375" style="1" bestFit="1" customWidth="1"/>
    <col min="9" max="9" width="9.21875" style="1" customWidth="1"/>
    <col min="10" max="10" width="6.77734375" style="1" customWidth="1"/>
    <col min="11" max="11" width="12.6640625" style="1"/>
    <col min="12" max="13" width="8.77734375" style="1" customWidth="1"/>
    <col min="14" max="14" width="7.77734375" style="1" customWidth="1"/>
    <col min="15" max="16384" width="12.6640625" style="1"/>
  </cols>
  <sheetData>
    <row r="1" spans="1:18" ht="15.75" customHeight="1">
      <c r="A1" s="1" t="s">
        <v>0</v>
      </c>
      <c r="B1" s="2"/>
      <c r="C1" s="2"/>
      <c r="D1" s="2"/>
      <c r="E1" s="2"/>
      <c r="I1" s="3" t="s">
        <v>131</v>
      </c>
      <c r="N1" s="3"/>
    </row>
    <row r="2" spans="1:18" ht="15.75" customHeight="1">
      <c r="A2" s="1" t="str">
        <f>'ES-3 WACC'!A2</f>
        <v>Docket No. 50944</v>
      </c>
      <c r="B2" s="2"/>
      <c r="C2" s="2"/>
      <c r="D2" s="2"/>
      <c r="E2" s="2"/>
      <c r="I2" s="3" t="s">
        <v>162</v>
      </c>
      <c r="N2" s="3"/>
    </row>
    <row r="3" spans="1:18" ht="15.75" customHeight="1">
      <c r="A3" s="2"/>
      <c r="B3" s="2"/>
      <c r="C3" s="2"/>
      <c r="D3" s="2"/>
      <c r="E3" s="2"/>
      <c r="F3" s="2"/>
      <c r="G3" s="2"/>
      <c r="H3" s="2"/>
    </row>
    <row r="4" spans="1:18" ht="20.25" customHeight="1">
      <c r="A4" s="480" t="s">
        <v>155</v>
      </c>
      <c r="B4" s="478"/>
      <c r="C4" s="478"/>
      <c r="D4" s="478"/>
      <c r="E4" s="478"/>
      <c r="F4" s="478"/>
      <c r="G4" s="478"/>
      <c r="H4" s="478"/>
      <c r="I4" s="478"/>
      <c r="J4" s="5"/>
      <c r="K4" s="5"/>
      <c r="L4" s="5"/>
      <c r="M4" s="5"/>
      <c r="N4" s="5"/>
    </row>
    <row r="5" spans="1:18" ht="15.75" customHeight="1">
      <c r="A5" s="6"/>
      <c r="B5" s="6"/>
      <c r="C5" s="6"/>
      <c r="D5" s="6"/>
      <c r="E5" s="2"/>
      <c r="F5" s="6"/>
      <c r="G5" s="6"/>
      <c r="H5" s="6"/>
      <c r="I5" s="2"/>
      <c r="J5" s="2"/>
      <c r="K5" s="2"/>
      <c r="L5" s="2"/>
      <c r="M5" s="2"/>
      <c r="N5" s="2"/>
    </row>
    <row r="6" spans="1:18" ht="21" customHeight="1">
      <c r="A6" s="490" t="s">
        <v>84</v>
      </c>
      <c r="B6" s="431"/>
      <c r="C6" s="486" t="s">
        <v>158</v>
      </c>
      <c r="D6" s="486" t="s">
        <v>159</v>
      </c>
      <c r="E6" s="493" t="s">
        <v>157</v>
      </c>
      <c r="F6" s="493" t="s">
        <v>156</v>
      </c>
      <c r="G6" s="486" t="s">
        <v>160</v>
      </c>
      <c r="H6" s="486" t="s">
        <v>161</v>
      </c>
      <c r="I6" s="492"/>
      <c r="J6" s="2"/>
      <c r="K6" s="7"/>
      <c r="L6" s="7"/>
      <c r="M6" s="7"/>
      <c r="N6" s="7"/>
      <c r="O6" s="8"/>
      <c r="P6" s="8"/>
      <c r="Q6" s="8"/>
      <c r="R6" s="8"/>
    </row>
    <row r="7" spans="1:18" ht="19.899999999999999" customHeight="1">
      <c r="A7" s="491"/>
      <c r="B7" s="74" t="s">
        <v>5</v>
      </c>
      <c r="C7" s="487"/>
      <c r="D7" s="487"/>
      <c r="E7" s="494"/>
      <c r="F7" s="494"/>
      <c r="G7" s="487"/>
      <c r="H7" s="487"/>
      <c r="I7" s="492"/>
      <c r="J7" s="2"/>
      <c r="K7" s="7"/>
      <c r="L7" s="7"/>
      <c r="M7" s="7"/>
      <c r="N7" s="7"/>
      <c r="O7" s="8"/>
      <c r="P7" s="9"/>
      <c r="Q7" s="8"/>
      <c r="R7" s="8"/>
    </row>
    <row r="8" spans="1:18">
      <c r="A8" s="79" t="s">
        <v>132</v>
      </c>
      <c r="B8" s="381" t="s">
        <v>133</v>
      </c>
      <c r="C8" s="442">
        <v>0.44400000000000001</v>
      </c>
      <c r="D8" s="443">
        <v>0.40500000000000003</v>
      </c>
      <c r="E8" s="444">
        <v>0.38</v>
      </c>
      <c r="F8" s="450">
        <v>0.39400000000000002</v>
      </c>
      <c r="G8" s="445">
        <v>0.41099999999999998</v>
      </c>
      <c r="H8" s="442">
        <f>AVERAGE(C8:G8)</f>
        <v>0.40680000000000005</v>
      </c>
      <c r="I8" s="432"/>
      <c r="K8" s="16"/>
      <c r="L8" s="16"/>
      <c r="M8" s="16"/>
      <c r="N8" s="7"/>
      <c r="O8" s="8"/>
      <c r="P8" s="9"/>
      <c r="Q8" s="8"/>
      <c r="R8" s="8"/>
    </row>
    <row r="9" spans="1:18">
      <c r="A9" s="80" t="s">
        <v>134</v>
      </c>
      <c r="B9" s="386" t="s">
        <v>135</v>
      </c>
      <c r="C9" s="443">
        <v>0.58499999999999996</v>
      </c>
      <c r="D9" s="443">
        <v>0.56299999999999994</v>
      </c>
      <c r="E9" s="443">
        <v>0.54700000000000004</v>
      </c>
      <c r="F9" s="446">
        <v>0.52400000000000002</v>
      </c>
      <c r="G9" s="444">
        <v>0.53700000000000003</v>
      </c>
      <c r="H9" s="443">
        <f t="shared" ref="H9:H14" si="0">AVERAGE(C9:G9)</f>
        <v>0.55119999999999991</v>
      </c>
      <c r="I9" s="432"/>
      <c r="K9" s="16"/>
      <c r="L9" s="16"/>
      <c r="M9" s="16"/>
      <c r="N9" s="7"/>
      <c r="O9" s="8"/>
      <c r="P9" s="9"/>
      <c r="Q9" s="8"/>
      <c r="R9" s="8"/>
    </row>
    <row r="10" spans="1:18">
      <c r="A10" s="75" t="s">
        <v>137</v>
      </c>
      <c r="B10" s="386" t="s">
        <v>138</v>
      </c>
      <c r="C10" s="443">
        <v>0.502</v>
      </c>
      <c r="D10" s="443">
        <v>0.49299999999999999</v>
      </c>
      <c r="E10" s="443">
        <v>0.42699999999999999</v>
      </c>
      <c r="F10" s="446">
        <v>0.44600000000000001</v>
      </c>
      <c r="G10" s="444">
        <v>0.44400000000000001</v>
      </c>
      <c r="H10" s="443">
        <f t="shared" si="0"/>
        <v>0.46239999999999998</v>
      </c>
      <c r="I10" s="432"/>
      <c r="K10" s="16"/>
      <c r="L10" s="16"/>
      <c r="M10" s="16"/>
      <c r="N10" s="7"/>
      <c r="O10" s="8"/>
      <c r="P10" s="9"/>
      <c r="Q10" s="8"/>
      <c r="R10" s="8"/>
    </row>
    <row r="11" spans="1:18">
      <c r="A11" s="75" t="s">
        <v>174</v>
      </c>
      <c r="B11" s="386" t="s">
        <v>175</v>
      </c>
      <c r="C11" s="443">
        <v>0.43099999999999999</v>
      </c>
      <c r="D11" s="443">
        <v>0.54400000000000004</v>
      </c>
      <c r="E11" s="443">
        <v>0.50600000000000001</v>
      </c>
      <c r="F11" s="446">
        <v>0.48399999999999999</v>
      </c>
      <c r="G11" s="444">
        <v>0.503</v>
      </c>
      <c r="H11" s="443">
        <f t="shared" si="0"/>
        <v>0.49359999999999998</v>
      </c>
      <c r="I11" s="432"/>
      <c r="K11" s="16"/>
      <c r="L11" s="16"/>
      <c r="M11" s="16"/>
      <c r="N11" s="7"/>
      <c r="O11" s="8"/>
      <c r="P11" s="9"/>
      <c r="Q11" s="8"/>
      <c r="R11" s="8"/>
    </row>
    <row r="12" spans="1:18">
      <c r="A12" s="75" t="s">
        <v>139</v>
      </c>
      <c r="B12" s="386" t="s">
        <v>140</v>
      </c>
      <c r="C12" s="443">
        <v>0.41499999999999998</v>
      </c>
      <c r="D12" s="443">
        <v>0.378</v>
      </c>
      <c r="E12" s="443">
        <v>0.375</v>
      </c>
      <c r="F12" s="446">
        <v>0.379</v>
      </c>
      <c r="G12" s="444">
        <v>0.39400000000000002</v>
      </c>
      <c r="H12" s="443">
        <f t="shared" si="0"/>
        <v>0.38819999999999999</v>
      </c>
      <c r="I12" s="432"/>
      <c r="K12" s="16"/>
      <c r="L12" s="16"/>
      <c r="M12" s="16"/>
      <c r="N12" s="7"/>
      <c r="O12" s="8"/>
      <c r="P12" s="9"/>
      <c r="Q12" s="8"/>
      <c r="R12" s="8"/>
    </row>
    <row r="13" spans="1:18">
      <c r="A13" s="75" t="s">
        <v>176</v>
      </c>
      <c r="B13" s="386" t="s">
        <v>177</v>
      </c>
      <c r="C13" s="443">
        <v>0.59099999999999997</v>
      </c>
      <c r="D13" s="443">
        <v>0.32700000000000001</v>
      </c>
      <c r="E13" s="443">
        <v>0.48199999999999998</v>
      </c>
      <c r="F13" s="446">
        <v>0.50700000000000001</v>
      </c>
      <c r="G13" s="444">
        <v>0.498</v>
      </c>
      <c r="H13" s="443">
        <f t="shared" si="0"/>
        <v>0.48100000000000004</v>
      </c>
      <c r="I13" s="432"/>
      <c r="K13" s="16"/>
      <c r="L13" s="16"/>
      <c r="M13" s="16"/>
      <c r="N13" s="7"/>
      <c r="O13" s="8"/>
      <c r="P13" s="9"/>
      <c r="Q13" s="8"/>
      <c r="R13" s="8"/>
    </row>
    <row r="14" spans="1:18">
      <c r="A14" s="78" t="s">
        <v>141</v>
      </c>
      <c r="B14" s="390" t="s">
        <v>142</v>
      </c>
      <c r="C14" s="447">
        <v>0.41299999999999998</v>
      </c>
      <c r="D14" s="447">
        <v>0.42499999999999999</v>
      </c>
      <c r="E14" s="447">
        <v>0.43</v>
      </c>
      <c r="F14" s="448">
        <v>0.42599999999999999</v>
      </c>
      <c r="G14" s="449">
        <v>0.44400000000000001</v>
      </c>
      <c r="H14" s="447">
        <f t="shared" si="0"/>
        <v>0.42759999999999998</v>
      </c>
      <c r="I14" s="432"/>
      <c r="K14" s="16"/>
      <c r="L14" s="16"/>
      <c r="M14" s="16"/>
      <c r="N14" s="7"/>
      <c r="O14" s="8"/>
      <c r="P14" s="9"/>
      <c r="Q14" s="8"/>
      <c r="R14" s="8"/>
    </row>
    <row r="15" spans="1:18" ht="15">
      <c r="A15" s="71"/>
      <c r="B15" s="178" t="s">
        <v>45</v>
      </c>
      <c r="C15" s="451">
        <f>AVERAGE(C8:C14)</f>
        <v>0.48299999999999998</v>
      </c>
      <c r="D15" s="451">
        <f>AVERAGE(D8:D14)</f>
        <v>0.44785714285714284</v>
      </c>
      <c r="E15" s="452">
        <f>AVERAGE(E8:E14)</f>
        <v>0.44957142857142868</v>
      </c>
      <c r="F15" s="452">
        <f>AVERAGE(F8:F14)</f>
        <v>0.45142857142857151</v>
      </c>
      <c r="G15" s="452">
        <f>AVERAGE(G8:G14)</f>
        <v>0.46157142857142858</v>
      </c>
      <c r="H15" s="451">
        <f>AVERAGE(C15:G15)</f>
        <v>0.45868571428571431</v>
      </c>
      <c r="I15" s="433"/>
      <c r="J15" s="397"/>
      <c r="K15" s="16"/>
      <c r="L15" s="16"/>
      <c r="M15" s="16"/>
      <c r="N15" s="7"/>
      <c r="O15" s="8"/>
      <c r="P15" s="9"/>
      <c r="Q15" s="8"/>
      <c r="R15" s="8"/>
    </row>
    <row r="16" spans="1:18" ht="15.75" customHeight="1">
      <c r="C16" s="64"/>
      <c r="D16" s="66"/>
      <c r="E16" s="65"/>
      <c r="J16" s="11"/>
      <c r="K16" s="239"/>
      <c r="L16" s="243"/>
      <c r="M16" s="241"/>
      <c r="N16" s="241"/>
      <c r="O16" s="242"/>
    </row>
    <row r="17" spans="1:18" ht="15.75" customHeight="1">
      <c r="A17" s="354" t="s">
        <v>34</v>
      </c>
      <c r="B17" s="355" t="s">
        <v>171</v>
      </c>
      <c r="C17" s="356"/>
      <c r="D17" s="356"/>
      <c r="E17" s="475"/>
      <c r="F17" s="357"/>
      <c r="G17" s="358"/>
      <c r="H17" s="358"/>
      <c r="I17" s="356"/>
      <c r="J17" s="366"/>
      <c r="K17" s="240"/>
      <c r="L17" s="243"/>
      <c r="M17" s="241"/>
      <c r="N17" s="241"/>
      <c r="O17" s="242"/>
    </row>
    <row r="18" spans="1:18" ht="15.75" customHeight="1">
      <c r="A18" s="354"/>
      <c r="B18" s="355"/>
      <c r="C18" s="356"/>
      <c r="D18" s="356"/>
      <c r="E18" s="475"/>
      <c r="F18" s="357"/>
      <c r="G18" s="358"/>
      <c r="H18" s="358"/>
      <c r="I18" s="356"/>
      <c r="J18" s="366"/>
      <c r="K18" s="240"/>
      <c r="L18" s="243"/>
      <c r="M18" s="241"/>
      <c r="N18" s="241"/>
      <c r="O18" s="242"/>
    </row>
    <row r="19" spans="1:18" ht="15.75" customHeight="1">
      <c r="A19" s="357"/>
      <c r="B19" s="359"/>
      <c r="C19" s="360"/>
      <c r="D19" s="361"/>
      <c r="E19" s="362"/>
      <c r="F19" s="362"/>
      <c r="G19" s="363"/>
      <c r="H19" s="363"/>
      <c r="I19" s="362"/>
      <c r="J19" s="367"/>
      <c r="K19" s="12"/>
      <c r="L19" s="13"/>
      <c r="N19" s="14"/>
      <c r="O19" s="15"/>
      <c r="P19" s="8"/>
      <c r="Q19" s="8"/>
      <c r="R19" s="8"/>
    </row>
    <row r="20" spans="1:18" ht="15.75" customHeight="1">
      <c r="A20" s="364"/>
      <c r="B20" s="365"/>
      <c r="C20" s="357"/>
      <c r="D20" s="357"/>
      <c r="E20" s="357"/>
      <c r="F20" s="357"/>
      <c r="G20" s="357"/>
      <c r="H20" s="357"/>
      <c r="I20" s="357"/>
      <c r="J20" s="368"/>
      <c r="K20" s="8"/>
      <c r="L20" s="14"/>
      <c r="N20" s="8"/>
      <c r="O20" s="15"/>
      <c r="P20" s="8"/>
      <c r="Q20" s="8"/>
      <c r="R20" s="8"/>
    </row>
    <row r="21" spans="1:18" ht="15.75" customHeight="1">
      <c r="B21" s="398"/>
      <c r="J21" s="8"/>
      <c r="K21" s="21"/>
      <c r="L21" s="14"/>
      <c r="N21" s="14"/>
      <c r="O21" s="15"/>
      <c r="P21" s="8"/>
      <c r="Q21" s="8"/>
      <c r="R21" s="8"/>
    </row>
    <row r="22" spans="1:18" ht="15.75" customHeight="1">
      <c r="J22" s="17"/>
      <c r="K22" s="17"/>
      <c r="L22" s="8"/>
      <c r="N22" s="8"/>
      <c r="O22" s="8"/>
      <c r="P22" s="8"/>
      <c r="Q22" s="8"/>
      <c r="R22" s="8"/>
    </row>
    <row r="23" spans="1:18" ht="15.75" customHeight="1">
      <c r="J23" s="17"/>
      <c r="K23" s="17"/>
      <c r="L23" s="8"/>
      <c r="N23" s="8"/>
      <c r="O23" s="8"/>
      <c r="P23" s="8"/>
      <c r="Q23" s="8"/>
      <c r="R23" s="8"/>
    </row>
    <row r="24" spans="1:18" ht="15.75" customHeight="1">
      <c r="J24" s="17"/>
      <c r="K24" s="17"/>
      <c r="L24" s="8"/>
      <c r="N24" s="8"/>
      <c r="O24" s="8"/>
      <c r="P24" s="8"/>
      <c r="Q24" s="8"/>
      <c r="R24" s="8"/>
    </row>
    <row r="25" spans="1:18" ht="15.75" customHeight="1">
      <c r="J25" s="17"/>
      <c r="K25" s="17"/>
      <c r="L25" s="8"/>
      <c r="N25" s="8"/>
      <c r="O25" s="8"/>
      <c r="P25" s="8"/>
      <c r="Q25" s="8"/>
      <c r="R25" s="8"/>
    </row>
    <row r="26" spans="1:18" ht="15.75" customHeight="1">
      <c r="J26" s="35"/>
      <c r="K26" s="17"/>
      <c r="L26" s="8"/>
      <c r="N26" s="8"/>
      <c r="O26" s="8"/>
      <c r="P26" s="8"/>
      <c r="Q26" s="8"/>
      <c r="R26" s="8"/>
    </row>
    <row r="27" spans="1:18" ht="15.75" customHeight="1">
      <c r="J27" s="24"/>
      <c r="K27" s="17"/>
      <c r="L27" s="8"/>
      <c r="N27" s="8"/>
      <c r="O27" s="8"/>
      <c r="P27" s="8"/>
      <c r="Q27" s="8"/>
      <c r="R27" s="8"/>
    </row>
    <row r="28" spans="1:18" ht="15.75" customHeight="1">
      <c r="J28" s="24"/>
      <c r="K28" s="17"/>
      <c r="L28" s="8"/>
      <c r="N28" s="8"/>
      <c r="O28" s="8"/>
      <c r="P28" s="8"/>
      <c r="Q28" s="8"/>
      <c r="R28" s="8"/>
    </row>
    <row r="29" spans="1:18" ht="15.75" customHeight="1">
      <c r="A29" s="4"/>
      <c r="B29" s="29"/>
      <c r="C29" s="64"/>
      <c r="D29" s="66"/>
      <c r="E29" s="4"/>
      <c r="F29" s="4"/>
      <c r="G29" s="63"/>
      <c r="H29" s="63"/>
      <c r="I29" s="4"/>
      <c r="J29" s="68"/>
      <c r="K29" s="17"/>
      <c r="L29" s="8"/>
      <c r="N29" s="8"/>
      <c r="O29" s="8"/>
      <c r="P29" s="8"/>
      <c r="Q29" s="8"/>
      <c r="R29" s="8"/>
    </row>
    <row r="30" spans="1:18" ht="15.75" customHeight="1">
      <c r="A30" s="29"/>
      <c r="B30" s="4"/>
      <c r="C30" s="4"/>
      <c r="D30" s="4"/>
      <c r="E30" s="29"/>
      <c r="F30" s="29"/>
      <c r="G30" s="29"/>
      <c r="H30" s="29"/>
      <c r="I30" s="4"/>
      <c r="J30" s="148"/>
      <c r="K30" s="17"/>
      <c r="L30" s="8"/>
      <c r="N30" s="8"/>
      <c r="O30" s="8"/>
      <c r="P30" s="8"/>
      <c r="Q30" s="8"/>
      <c r="R30" s="8"/>
    </row>
    <row r="31" spans="1:18" ht="15.75" customHeight="1">
      <c r="A31" s="29"/>
      <c r="B31" s="4"/>
      <c r="C31" s="4"/>
      <c r="D31" s="4"/>
      <c r="E31" s="29"/>
      <c r="F31" s="29"/>
      <c r="G31" s="29"/>
      <c r="H31" s="29"/>
      <c r="I31" s="4"/>
      <c r="J31" s="68"/>
      <c r="K31" s="17"/>
      <c r="L31" s="8"/>
      <c r="N31" s="8"/>
      <c r="O31" s="8"/>
      <c r="P31" s="8"/>
      <c r="Q31" s="8"/>
      <c r="R31" s="8"/>
    </row>
    <row r="32" spans="1:18" ht="15.75" customHeight="1">
      <c r="A32" s="29"/>
      <c r="B32" s="4"/>
      <c r="C32" s="4"/>
      <c r="D32" s="4"/>
      <c r="E32" s="29"/>
      <c r="F32" s="29"/>
      <c r="G32" s="29"/>
      <c r="H32" s="29"/>
      <c r="I32" s="8"/>
      <c r="J32" s="68"/>
      <c r="K32" s="17"/>
      <c r="L32" s="8"/>
      <c r="N32" s="8"/>
      <c r="O32" s="8"/>
      <c r="P32" s="8"/>
      <c r="Q32" s="8"/>
      <c r="R32" s="8"/>
    </row>
    <row r="33" spans="1:18" ht="15.75" customHeight="1">
      <c r="A33" s="19"/>
      <c r="B33" s="8"/>
      <c r="C33" s="8"/>
      <c r="D33" s="8"/>
      <c r="E33" s="8"/>
      <c r="F33" s="8"/>
      <c r="G33" s="8"/>
      <c r="H33" s="8"/>
      <c r="I33" s="8"/>
      <c r="J33" s="68"/>
      <c r="K33" s="17"/>
      <c r="L33" s="8"/>
      <c r="N33" s="8"/>
      <c r="O33" s="8"/>
      <c r="P33" s="8"/>
      <c r="Q33" s="8"/>
      <c r="R33" s="8"/>
    </row>
    <row r="34" spans="1:18" ht="15.75" customHeight="1">
      <c r="A34" s="19"/>
      <c r="B34" s="8"/>
      <c r="C34" s="8"/>
      <c r="D34" s="8"/>
      <c r="E34" s="8"/>
      <c r="F34" s="8"/>
      <c r="G34" s="8"/>
      <c r="H34" s="8"/>
      <c r="I34" s="8"/>
      <c r="J34" s="67"/>
      <c r="K34" s="8"/>
      <c r="L34" s="8"/>
      <c r="N34" s="8"/>
      <c r="O34" s="8"/>
      <c r="P34" s="8"/>
      <c r="Q34" s="8"/>
      <c r="R34" s="8"/>
    </row>
    <row r="35" spans="1:18" ht="15.75" customHeight="1">
      <c r="A35" s="19"/>
      <c r="B35" s="8"/>
      <c r="C35" s="8"/>
      <c r="D35" s="8"/>
      <c r="E35" s="8"/>
      <c r="F35" s="8"/>
      <c r="G35" s="8"/>
      <c r="H35" s="8"/>
      <c r="I35" s="8"/>
      <c r="J35" s="67"/>
      <c r="K35" s="8"/>
      <c r="L35" s="8"/>
      <c r="M35" s="8"/>
      <c r="N35" s="8"/>
      <c r="O35" s="8"/>
      <c r="P35" s="8"/>
      <c r="Q35" s="8"/>
      <c r="R35" s="8"/>
    </row>
    <row r="36" spans="1:18" ht="15.75" customHeight="1">
      <c r="A36" s="19"/>
      <c r="B36" s="8"/>
      <c r="C36" s="8"/>
      <c r="D36" s="8"/>
      <c r="E36" s="8"/>
      <c r="F36" s="8"/>
      <c r="G36" s="8"/>
      <c r="H36" s="8"/>
      <c r="I36" s="8"/>
      <c r="J36" s="67"/>
      <c r="K36" s="8"/>
      <c r="L36" s="8"/>
      <c r="M36" s="8"/>
      <c r="N36" s="8"/>
      <c r="O36" s="8"/>
      <c r="P36" s="8"/>
      <c r="Q36" s="8"/>
      <c r="R36" s="8"/>
    </row>
    <row r="37" spans="1:18" ht="15.75" customHeight="1">
      <c r="A37" s="19"/>
      <c r="B37" s="8"/>
      <c r="C37" s="8"/>
      <c r="D37" s="8"/>
      <c r="E37" s="8"/>
      <c r="F37" s="8"/>
      <c r="G37" s="8"/>
      <c r="H37" s="8"/>
      <c r="I37" s="8"/>
      <c r="J37" s="67"/>
      <c r="K37" s="8"/>
      <c r="L37" s="8"/>
      <c r="M37" s="8"/>
      <c r="N37" s="8"/>
      <c r="O37" s="8"/>
      <c r="P37" s="8"/>
      <c r="Q37" s="8"/>
      <c r="R37" s="8"/>
    </row>
    <row r="38" spans="1:18" ht="15.75" customHeight="1">
      <c r="A38" s="19"/>
      <c r="B38" s="8"/>
      <c r="C38" s="8"/>
      <c r="D38" s="8"/>
      <c r="E38" s="8"/>
      <c r="F38" s="8"/>
      <c r="G38" s="8"/>
      <c r="H38" s="8"/>
      <c r="I38" s="8"/>
      <c r="J38" s="29"/>
      <c r="K38" s="8"/>
      <c r="L38" s="8"/>
      <c r="M38" s="8"/>
      <c r="N38" s="8"/>
      <c r="O38" s="8"/>
      <c r="P38" s="8"/>
      <c r="Q38" s="8"/>
      <c r="R38" s="8"/>
    </row>
    <row r="39" spans="1:18" ht="15.75" customHeight="1">
      <c r="A39" s="19"/>
      <c r="B39" s="8"/>
      <c r="C39" s="8"/>
      <c r="D39" s="8"/>
      <c r="E39" s="8"/>
      <c r="F39" s="8"/>
      <c r="G39" s="8"/>
      <c r="H39" s="8"/>
      <c r="I39" s="8"/>
      <c r="J39" s="29"/>
      <c r="K39" s="8"/>
      <c r="L39" s="8"/>
      <c r="M39" s="8"/>
      <c r="N39" s="8"/>
      <c r="O39" s="8"/>
      <c r="P39" s="8"/>
      <c r="Q39" s="8"/>
      <c r="R39" s="8"/>
    </row>
    <row r="40" spans="1:18" ht="15.75" customHeight="1">
      <c r="A40" s="19"/>
      <c r="B40" s="8"/>
      <c r="C40" s="8"/>
      <c r="D40" s="8"/>
      <c r="E40" s="8"/>
      <c r="F40" s="8"/>
      <c r="G40" s="8"/>
      <c r="H40" s="8"/>
      <c r="I40" s="8"/>
      <c r="J40" s="29"/>
      <c r="K40" s="8"/>
      <c r="L40" s="8"/>
      <c r="M40" s="8"/>
      <c r="N40" s="8"/>
      <c r="O40" s="8"/>
      <c r="P40" s="8"/>
      <c r="Q40" s="8"/>
      <c r="R40" s="8"/>
    </row>
    <row r="41" spans="1:18" ht="15.75" customHeight="1">
      <c r="A41" s="19"/>
      <c r="B41" s="8"/>
      <c r="C41" s="8"/>
      <c r="D41" s="8"/>
      <c r="E41" s="8"/>
      <c r="F41" s="8"/>
      <c r="G41" s="8"/>
      <c r="H41" s="8"/>
      <c r="I41" s="8"/>
      <c r="J41" s="29"/>
      <c r="K41" s="8"/>
      <c r="L41" s="8"/>
      <c r="M41" s="8"/>
      <c r="N41" s="8"/>
      <c r="O41" s="8"/>
      <c r="P41" s="8"/>
      <c r="Q41" s="8"/>
      <c r="R41" s="8"/>
    </row>
    <row r="42" spans="1:18" ht="15.75" customHeight="1">
      <c r="A42" s="19"/>
      <c r="B42" s="8"/>
      <c r="C42" s="8"/>
      <c r="D42" s="8"/>
      <c r="E42" s="8"/>
      <c r="F42" s="8"/>
      <c r="G42" s="8"/>
      <c r="H42" s="8"/>
      <c r="I42" s="8"/>
      <c r="J42" s="29"/>
      <c r="K42" s="8"/>
      <c r="L42" s="8"/>
      <c r="M42" s="8"/>
      <c r="N42" s="8"/>
      <c r="O42" s="8"/>
      <c r="P42" s="8"/>
      <c r="Q42" s="8"/>
      <c r="R42" s="8"/>
    </row>
    <row r="43" spans="1:18" ht="15.75" customHeight="1">
      <c r="A43" s="19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</row>
    <row r="44" spans="1:18" ht="15.75" customHeight="1">
      <c r="A44" s="19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</row>
    <row r="45" spans="1:18" ht="15.75" customHeight="1">
      <c r="A45" s="19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</row>
    <row r="46" spans="1:18" ht="15.75" customHeight="1">
      <c r="A46" s="19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</row>
    <row r="47" spans="1:18" ht="15.75" customHeight="1">
      <c r="A47" s="19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</row>
    <row r="48" spans="1:18" ht="15.75" customHeight="1">
      <c r="A48" s="19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</row>
    <row r="49" spans="1:18" ht="15.75" customHeight="1">
      <c r="A49" s="19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</row>
    <row r="50" spans="1:18" ht="15.75" customHeight="1">
      <c r="A50" s="19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</row>
    <row r="51" spans="1:18" ht="15.75" customHeight="1">
      <c r="A51" s="19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</row>
    <row r="52" spans="1:18" ht="15.75" customHeight="1">
      <c r="A52" s="19"/>
      <c r="B52" s="8"/>
      <c r="C52" s="8"/>
      <c r="D52" s="8"/>
      <c r="E52" s="8"/>
      <c r="F52" s="8"/>
      <c r="G52" s="8"/>
      <c r="H52" s="8"/>
      <c r="J52" s="8"/>
      <c r="K52" s="8"/>
      <c r="L52" s="8"/>
      <c r="M52" s="8"/>
      <c r="N52" s="8"/>
      <c r="O52" s="8"/>
      <c r="P52" s="8"/>
      <c r="Q52" s="8"/>
      <c r="R52" s="8"/>
    </row>
    <row r="53" spans="1:18" ht="15.75" customHeight="1">
      <c r="J53" s="8"/>
      <c r="K53" s="8"/>
      <c r="L53" s="8"/>
      <c r="M53" s="8"/>
      <c r="N53" s="8"/>
      <c r="O53" s="8"/>
      <c r="P53" s="8"/>
      <c r="Q53" s="8"/>
      <c r="R53" s="8"/>
    </row>
    <row r="54" spans="1:18" ht="15.75" customHeight="1">
      <c r="J54" s="8"/>
      <c r="K54" s="8"/>
      <c r="L54" s="8"/>
      <c r="M54" s="8"/>
      <c r="N54" s="8"/>
      <c r="O54" s="8"/>
      <c r="P54" s="8"/>
      <c r="Q54" s="8"/>
      <c r="R54" s="8"/>
    </row>
    <row r="55" spans="1:18" ht="15.75" customHeight="1">
      <c r="J55" s="8"/>
      <c r="K55" s="8"/>
      <c r="L55" s="8"/>
      <c r="M55" s="8"/>
      <c r="N55" s="8"/>
      <c r="O55" s="8"/>
      <c r="P55" s="8"/>
      <c r="Q55" s="8"/>
      <c r="R55" s="8"/>
    </row>
    <row r="56" spans="1:18" ht="15.75" customHeight="1">
      <c r="J56" s="8"/>
      <c r="K56" s="8"/>
      <c r="L56" s="8"/>
      <c r="M56" s="8"/>
      <c r="N56" s="8"/>
      <c r="O56" s="8"/>
      <c r="P56" s="8"/>
      <c r="Q56" s="8"/>
      <c r="R56" s="8"/>
    </row>
    <row r="57" spans="1:18" ht="15.75" customHeight="1">
      <c r="J57" s="8"/>
      <c r="K57" s="8"/>
      <c r="L57" s="8"/>
      <c r="M57" s="8"/>
      <c r="N57" s="8"/>
      <c r="O57" s="8"/>
      <c r="P57" s="8"/>
      <c r="Q57" s="8"/>
      <c r="R57" s="8"/>
    </row>
    <row r="58" spans="1:18" ht="15.75" customHeight="1">
      <c r="J58" s="8"/>
      <c r="K58" s="8"/>
      <c r="L58" s="8"/>
      <c r="M58" s="8"/>
      <c r="N58" s="8"/>
      <c r="O58" s="8"/>
      <c r="P58" s="8"/>
      <c r="Q58" s="8"/>
      <c r="R58" s="8"/>
    </row>
    <row r="59" spans="1:18" ht="15.75" customHeight="1">
      <c r="J59" s="8"/>
      <c r="K59" s="8"/>
      <c r="L59" s="8"/>
      <c r="M59" s="8"/>
      <c r="N59" s="8"/>
      <c r="O59" s="8"/>
      <c r="P59" s="8"/>
      <c r="Q59" s="8"/>
      <c r="R59" s="8"/>
    </row>
    <row r="60" spans="1:18" ht="15.75" customHeight="1">
      <c r="J60" s="8"/>
      <c r="K60" s="8"/>
      <c r="L60" s="8"/>
      <c r="M60" s="8"/>
      <c r="N60" s="8"/>
      <c r="O60" s="8"/>
      <c r="P60" s="8"/>
      <c r="Q60" s="8"/>
      <c r="R60" s="8"/>
    </row>
    <row r="61" spans="1:18" ht="15.75" customHeight="1">
      <c r="J61" s="8"/>
      <c r="K61" s="8"/>
      <c r="L61" s="8"/>
      <c r="M61" s="8"/>
      <c r="N61" s="8"/>
      <c r="O61" s="8"/>
      <c r="P61" s="8"/>
      <c r="Q61" s="8"/>
      <c r="R61" s="8"/>
    </row>
    <row r="62" spans="1:18" ht="15.75" customHeight="1">
      <c r="J62" s="8"/>
      <c r="K62" s="8"/>
      <c r="L62" s="8"/>
      <c r="M62" s="8"/>
      <c r="N62" s="8"/>
      <c r="O62" s="8"/>
      <c r="P62" s="8"/>
      <c r="Q62" s="8"/>
      <c r="R62" s="8"/>
    </row>
  </sheetData>
  <mergeCells count="9">
    <mergeCell ref="H6:H7"/>
    <mergeCell ref="I6:I7"/>
    <mergeCell ref="A4:I4"/>
    <mergeCell ref="A6:A7"/>
    <mergeCell ref="C6:C7"/>
    <mergeCell ref="E6:E7"/>
    <mergeCell ref="D6:D7"/>
    <mergeCell ref="F6:F7"/>
    <mergeCell ref="G6:G7"/>
  </mergeCells>
  <pageMargins left="0.75" right="0.5" top="0.5" bottom="0.55000000000000004" header="0.5" footer="0.5"/>
  <pageSetup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transitionEvaluation="1" transitionEntry="1">
    <pageSetUpPr fitToPage="1"/>
  </sheetPr>
  <dimension ref="A1:AW76"/>
  <sheetViews>
    <sheetView workbookViewId="0">
      <selection activeCell="O15" sqref="O15"/>
    </sheetView>
  </sheetViews>
  <sheetFormatPr defaultColWidth="9.77734375" defaultRowHeight="15.75" customHeight="1"/>
  <cols>
    <col min="1" max="1" width="12" style="1" customWidth="1"/>
    <col min="2" max="2" width="27.21875" style="1" customWidth="1"/>
    <col min="3" max="3" width="8.44140625" style="1" bestFit="1" customWidth="1"/>
    <col min="4" max="4" width="9.21875" style="1" bestFit="1" customWidth="1"/>
    <col min="5" max="5" width="9.21875" style="1" customWidth="1"/>
    <col min="6" max="6" width="10.109375" style="1" customWidth="1"/>
    <col min="7" max="8" width="9.77734375" style="1" customWidth="1"/>
    <col min="9" max="14" width="9.21875" style="1" customWidth="1"/>
    <col min="15" max="15" width="9.44140625" style="1" customWidth="1"/>
    <col min="16" max="16" width="7.77734375" style="1" customWidth="1"/>
    <col min="17" max="29" width="9.77734375" style="1"/>
    <col min="30" max="30" width="11.109375" style="1" customWidth="1"/>
    <col min="31" max="16384" width="9.77734375" style="1"/>
  </cols>
  <sheetData>
    <row r="1" spans="1:30" ht="15.75" customHeight="1">
      <c r="A1" s="1" t="s">
        <v>0</v>
      </c>
      <c r="O1" s="3" t="s">
        <v>144</v>
      </c>
      <c r="P1" s="3"/>
    </row>
    <row r="2" spans="1:30" ht="15.75" customHeight="1">
      <c r="A2" s="1" t="str">
        <f>'ES-3 WACC'!A2</f>
        <v>Docket No. 50944</v>
      </c>
      <c r="O2" s="3" t="s">
        <v>7</v>
      </c>
      <c r="P2" s="3"/>
    </row>
    <row r="3" spans="1:30" ht="15.75" customHeight="1">
      <c r="A3" s="1" t="s">
        <v>100</v>
      </c>
    </row>
    <row r="4" spans="1:30" ht="18.75" customHeight="1">
      <c r="A4" s="495" t="s">
        <v>33</v>
      </c>
      <c r="B4" s="495"/>
      <c r="C4" s="495"/>
      <c r="D4" s="495"/>
      <c r="E4" s="495"/>
      <c r="F4" s="495"/>
      <c r="G4" s="495"/>
      <c r="H4" s="495"/>
      <c r="I4" s="495"/>
      <c r="J4" s="495"/>
      <c r="K4" s="495"/>
      <c r="L4" s="495"/>
      <c r="M4" s="495"/>
      <c r="N4" s="495"/>
      <c r="O4" s="495"/>
      <c r="P4" s="10"/>
    </row>
    <row r="5" spans="1:30" ht="16.899999999999999" customHeight="1">
      <c r="A5" s="17"/>
      <c r="B5" s="17"/>
      <c r="C5" s="17"/>
      <c r="D5" s="17"/>
      <c r="E5" s="17"/>
      <c r="F5" s="17"/>
      <c r="H5" s="17"/>
      <c r="I5" s="17"/>
      <c r="J5" s="17"/>
      <c r="K5" s="17"/>
      <c r="L5" s="17"/>
      <c r="M5" s="17"/>
      <c r="N5" s="17"/>
      <c r="O5" s="17"/>
      <c r="P5" s="17"/>
    </row>
    <row r="6" spans="1:30" ht="15.75" customHeight="1">
      <c r="A6" s="79" t="s">
        <v>2</v>
      </c>
      <c r="B6" s="79"/>
      <c r="C6" s="202" t="s">
        <v>8</v>
      </c>
      <c r="D6" s="183">
        <v>12</v>
      </c>
      <c r="E6" s="175">
        <f>D6-1</f>
        <v>11</v>
      </c>
      <c r="F6" s="204">
        <f t="shared" ref="F6:O6" si="0">E6-1</f>
        <v>10</v>
      </c>
      <c r="G6" s="175">
        <f t="shared" si="0"/>
        <v>9</v>
      </c>
      <c r="H6" s="204">
        <f t="shared" si="0"/>
        <v>8</v>
      </c>
      <c r="I6" s="175">
        <f t="shared" si="0"/>
        <v>7</v>
      </c>
      <c r="J6" s="204">
        <f t="shared" si="0"/>
        <v>6</v>
      </c>
      <c r="K6" s="175">
        <f t="shared" si="0"/>
        <v>5</v>
      </c>
      <c r="L6" s="204">
        <f t="shared" si="0"/>
        <v>4</v>
      </c>
      <c r="M6" s="175">
        <f t="shared" si="0"/>
        <v>3</v>
      </c>
      <c r="N6" s="204">
        <f t="shared" si="0"/>
        <v>2</v>
      </c>
      <c r="O6" s="175">
        <f t="shared" si="0"/>
        <v>1</v>
      </c>
      <c r="P6" s="2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ht="15.75" customHeight="1">
      <c r="A7" s="77" t="s">
        <v>4</v>
      </c>
      <c r="B7" s="77" t="s">
        <v>5</v>
      </c>
      <c r="C7" s="203" t="s">
        <v>9</v>
      </c>
      <c r="D7" s="425">
        <f>DATE(2020,10,5)</f>
        <v>44109</v>
      </c>
      <c r="E7" s="426">
        <f>DATE(2020,9,28)</f>
        <v>44102</v>
      </c>
      <c r="F7" s="144">
        <f>DATE(2020,9,21)</f>
        <v>44095</v>
      </c>
      <c r="G7" s="426">
        <f>DATE(2020,9,14)</f>
        <v>44088</v>
      </c>
      <c r="H7" s="426">
        <f>DATE(2020,9,7)</f>
        <v>44081</v>
      </c>
      <c r="I7" s="426">
        <f>DATE(2020,8,31)</f>
        <v>44074</v>
      </c>
      <c r="J7" s="144">
        <f>DATE(2020,8,24)</f>
        <v>44067</v>
      </c>
      <c r="K7" s="426">
        <f>DATE(2020,8,17)</f>
        <v>44060</v>
      </c>
      <c r="L7" s="144">
        <f>DATE(2020,8,10)</f>
        <v>44053</v>
      </c>
      <c r="M7" s="426">
        <f>DATE(2020,8,3)</f>
        <v>44046</v>
      </c>
      <c r="N7" s="426">
        <f>DATE(2020,7,27)</f>
        <v>44039</v>
      </c>
      <c r="O7" s="426">
        <f>DATE(2020,7,20)</f>
        <v>44032</v>
      </c>
      <c r="P7" s="144"/>
      <c r="T7" s="8"/>
      <c r="U7" s="8"/>
      <c r="V7" s="8"/>
      <c r="W7" s="8"/>
      <c r="X7" s="8"/>
      <c r="Y7" s="8"/>
      <c r="Z7" s="8"/>
      <c r="AA7" s="8"/>
      <c r="AB7" s="8"/>
      <c r="AC7" s="8"/>
      <c r="AD7" s="8"/>
    </row>
    <row r="8" spans="1:30" ht="15.75" customHeight="1">
      <c r="A8" s="76" t="str">
        <f>'SelCrit&amp;Growth'!A8</f>
        <v>AWR</v>
      </c>
      <c r="B8" s="286" t="str">
        <f>'SelCrit&amp;Growth'!B8</f>
        <v>American States Water Company</v>
      </c>
      <c r="C8" s="424">
        <f>AVERAGE(D8:O8)</f>
        <v>76.251666666666651</v>
      </c>
      <c r="D8" s="429">
        <v>76.67</v>
      </c>
      <c r="E8" s="399">
        <v>76.72</v>
      </c>
      <c r="F8" s="428">
        <v>73.84</v>
      </c>
      <c r="G8" s="399">
        <v>69.989999999999995</v>
      </c>
      <c r="H8" s="399">
        <v>73.44</v>
      </c>
      <c r="I8" s="399">
        <v>76.989999999999995</v>
      </c>
      <c r="J8" s="399">
        <v>76.510000000000005</v>
      </c>
      <c r="K8" s="399">
        <v>76.510000000000005</v>
      </c>
      <c r="L8" s="399">
        <v>78.41</v>
      </c>
      <c r="M8" s="399">
        <v>79.53</v>
      </c>
      <c r="N8" s="399">
        <v>76.55</v>
      </c>
      <c r="O8" s="399">
        <v>79.86</v>
      </c>
      <c r="T8" s="8"/>
      <c r="U8" s="8"/>
      <c r="V8" s="8"/>
      <c r="W8" s="8"/>
      <c r="X8" s="8"/>
      <c r="Y8" s="8"/>
      <c r="Z8" s="8"/>
      <c r="AA8" s="8"/>
      <c r="AB8" s="8"/>
      <c r="AC8" s="8"/>
      <c r="AD8" s="8"/>
    </row>
    <row r="9" spans="1:30" ht="15.75" customHeight="1">
      <c r="A9" s="76" t="str">
        <f>'SelCrit&amp;Growth'!A9</f>
        <v>AWK</v>
      </c>
      <c r="B9" s="286" t="str">
        <f>'SelCrit&amp;Growth'!B9</f>
        <v>American Water Works Company</v>
      </c>
      <c r="C9" s="328">
        <f t="shared" ref="C9:C14" si="1">AVERAGE(D9:O9)</f>
        <v>145.05416666666667</v>
      </c>
      <c r="D9" s="427">
        <v>155.75</v>
      </c>
      <c r="E9" s="401">
        <v>148.96</v>
      </c>
      <c r="F9" s="402">
        <v>144.22999999999999</v>
      </c>
      <c r="G9" s="401">
        <v>138.28</v>
      </c>
      <c r="H9" s="402">
        <v>141.1</v>
      </c>
      <c r="I9" s="401">
        <v>143.16999999999999</v>
      </c>
      <c r="J9" s="402">
        <v>140.79</v>
      </c>
      <c r="K9" s="401">
        <v>143.63999999999999</v>
      </c>
      <c r="L9" s="402">
        <v>144.77000000000001</v>
      </c>
      <c r="M9" s="401">
        <v>149.24</v>
      </c>
      <c r="N9" s="402">
        <v>146.72999999999999</v>
      </c>
      <c r="O9" s="401">
        <v>143.99</v>
      </c>
      <c r="T9" s="8"/>
      <c r="U9" s="8"/>
      <c r="V9" s="8"/>
      <c r="W9" s="8"/>
      <c r="X9" s="8"/>
      <c r="Y9" s="8"/>
      <c r="Z9" s="8"/>
      <c r="AA9" s="8"/>
      <c r="AB9" s="8"/>
      <c r="AC9" s="8"/>
      <c r="AD9" s="8"/>
    </row>
    <row r="10" spans="1:30" ht="15.75" customHeight="1">
      <c r="A10" s="76" t="str">
        <f>'SelCrit&amp;Growth'!A10</f>
        <v>CWT</v>
      </c>
      <c r="B10" s="286" t="str">
        <f>'SelCrit&amp;Growth'!B10</f>
        <v>California Water Service Group</v>
      </c>
      <c r="C10" s="328">
        <f t="shared" si="1"/>
        <v>45.823333333333331</v>
      </c>
      <c r="D10" s="400">
        <v>44.93</v>
      </c>
      <c r="E10" s="401">
        <v>44.9</v>
      </c>
      <c r="F10" s="402">
        <v>42.73</v>
      </c>
      <c r="G10" s="401">
        <v>41.85</v>
      </c>
      <c r="H10" s="402">
        <v>43.71</v>
      </c>
      <c r="I10" s="401">
        <v>45.88</v>
      </c>
      <c r="J10" s="402">
        <v>46.05</v>
      </c>
      <c r="K10" s="401">
        <v>46.63</v>
      </c>
      <c r="L10" s="402">
        <v>48.44</v>
      </c>
      <c r="M10" s="401">
        <v>48.6</v>
      </c>
      <c r="N10" s="402">
        <v>46.66</v>
      </c>
      <c r="O10" s="401">
        <v>49.5</v>
      </c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</row>
    <row r="11" spans="1:30" ht="15.75" customHeight="1">
      <c r="A11" s="76" t="s">
        <v>174</v>
      </c>
      <c r="B11" s="286" t="s">
        <v>175</v>
      </c>
      <c r="C11" s="328">
        <f t="shared" si="1"/>
        <v>42.623333333333335</v>
      </c>
      <c r="D11" s="400">
        <v>41.64</v>
      </c>
      <c r="E11" s="401">
        <v>41.66</v>
      </c>
      <c r="F11" s="402">
        <v>39.57</v>
      </c>
      <c r="G11" s="401">
        <v>39.19</v>
      </c>
      <c r="H11" s="402">
        <v>39.35</v>
      </c>
      <c r="I11" s="401">
        <v>41.59</v>
      </c>
      <c r="J11" s="402">
        <v>42.62</v>
      </c>
      <c r="K11" s="401">
        <v>43.2</v>
      </c>
      <c r="L11" s="402">
        <v>45.1</v>
      </c>
      <c r="M11" s="401">
        <v>47.01</v>
      </c>
      <c r="N11" s="402">
        <v>45.1</v>
      </c>
      <c r="O11" s="401">
        <v>45.45</v>
      </c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</row>
    <row r="12" spans="1:30" ht="15.75" customHeight="1">
      <c r="A12" s="76" t="str">
        <f>'SelCrit&amp;Growth'!A12</f>
        <v>MSEX</v>
      </c>
      <c r="B12" s="286" t="str">
        <f>'SelCrit&amp;Growth'!B12</f>
        <v>Middlesex Water</v>
      </c>
      <c r="C12" s="328">
        <f t="shared" si="1"/>
        <v>64.475000000000009</v>
      </c>
      <c r="D12" s="400">
        <v>64.28</v>
      </c>
      <c r="E12" s="401">
        <v>63.02</v>
      </c>
      <c r="F12" s="402">
        <v>61.57</v>
      </c>
      <c r="G12" s="401">
        <v>62.42</v>
      </c>
      <c r="H12" s="402">
        <v>61.87</v>
      </c>
      <c r="I12" s="401">
        <v>63.9</v>
      </c>
      <c r="J12" s="402">
        <v>64.83</v>
      </c>
      <c r="K12" s="401">
        <v>64.790000000000006</v>
      </c>
      <c r="L12" s="402">
        <v>67.180000000000007</v>
      </c>
      <c r="M12" s="401">
        <v>69.319999999999993</v>
      </c>
      <c r="N12" s="402">
        <v>63.82</v>
      </c>
      <c r="O12" s="401">
        <v>66.7</v>
      </c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</row>
    <row r="13" spans="1:30" ht="15.75" customHeight="1">
      <c r="A13" s="76" t="s">
        <v>176</v>
      </c>
      <c r="B13" s="286" t="s">
        <v>177</v>
      </c>
      <c r="C13" s="328">
        <f t="shared" si="1"/>
        <v>63.183333333333316</v>
      </c>
      <c r="D13" s="400">
        <v>61.28</v>
      </c>
      <c r="E13" s="401">
        <v>61.56</v>
      </c>
      <c r="F13" s="402">
        <v>60.81</v>
      </c>
      <c r="G13" s="401">
        <v>59.91</v>
      </c>
      <c r="H13" s="402">
        <v>59.72</v>
      </c>
      <c r="I13" s="401">
        <v>62.41</v>
      </c>
      <c r="J13" s="402">
        <v>63.4</v>
      </c>
      <c r="K13" s="401">
        <v>63.83</v>
      </c>
      <c r="L13" s="402">
        <v>69.05</v>
      </c>
      <c r="M13" s="401">
        <v>69.69</v>
      </c>
      <c r="N13" s="402">
        <v>62.15</v>
      </c>
      <c r="O13" s="401">
        <v>64.39</v>
      </c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</row>
    <row r="14" spans="1:30" ht="15.75" customHeight="1">
      <c r="A14" s="77" t="str">
        <f>'SelCrit&amp;Growth'!A14</f>
        <v>YORW</v>
      </c>
      <c r="B14" s="318" t="str">
        <f>'SelCrit&amp;Growth'!B14</f>
        <v>York Water</v>
      </c>
      <c r="C14" s="329">
        <f t="shared" si="1"/>
        <v>44.868333333333332</v>
      </c>
      <c r="D14" s="403">
        <v>43.58</v>
      </c>
      <c r="E14" s="404">
        <v>42.5</v>
      </c>
      <c r="F14" s="405">
        <v>41.69</v>
      </c>
      <c r="G14" s="404">
        <v>43.89</v>
      </c>
      <c r="H14" s="405">
        <v>43.03</v>
      </c>
      <c r="I14" s="404">
        <v>44.46</v>
      </c>
      <c r="J14" s="405">
        <v>44.68</v>
      </c>
      <c r="K14" s="404">
        <v>45.46</v>
      </c>
      <c r="L14" s="405">
        <v>46.85</v>
      </c>
      <c r="M14" s="404">
        <v>47.9</v>
      </c>
      <c r="N14" s="405">
        <v>46.12</v>
      </c>
      <c r="O14" s="404">
        <v>48.26</v>
      </c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</row>
    <row r="15" spans="1:30" ht="15.75" customHeight="1">
      <c r="A15" s="18"/>
      <c r="B15" s="16"/>
      <c r="C15" s="62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2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</row>
    <row r="16" spans="1:30" ht="15.75" customHeight="1">
      <c r="A16" s="274" t="s">
        <v>106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23"/>
      <c r="Q16" s="184"/>
      <c r="R16" s="184"/>
      <c r="S16" s="184"/>
      <c r="T16" s="184"/>
      <c r="U16" s="184"/>
      <c r="V16" s="184"/>
      <c r="W16" s="184"/>
      <c r="X16" s="184"/>
      <c r="Y16" s="184"/>
      <c r="Z16" s="184"/>
      <c r="AA16" s="185"/>
      <c r="AB16" s="185"/>
      <c r="AC16" s="8"/>
      <c r="AD16" s="8"/>
    </row>
    <row r="17" spans="1:49" ht="15.75" customHeight="1" thickBot="1">
      <c r="B17" s="8"/>
      <c r="C17" s="8"/>
      <c r="D17" s="8"/>
      <c r="E17" s="8"/>
      <c r="F17" s="17"/>
      <c r="G17" s="8"/>
      <c r="H17" s="8"/>
      <c r="I17" s="8"/>
      <c r="J17" s="8"/>
      <c r="K17" s="8"/>
      <c r="L17" s="8"/>
      <c r="M17" s="8"/>
      <c r="N17" s="8"/>
      <c r="O17" s="8"/>
      <c r="P17" s="23"/>
      <c r="Q17" s="244"/>
      <c r="R17" s="244"/>
      <c r="S17" s="244"/>
      <c r="T17" s="244"/>
      <c r="U17" s="244"/>
      <c r="V17" s="244"/>
      <c r="W17" s="244"/>
      <c r="X17" s="244"/>
      <c r="Y17" s="244"/>
      <c r="Z17" s="244"/>
      <c r="AA17" s="244"/>
      <c r="AB17" s="244"/>
      <c r="AC17" s="8"/>
      <c r="AD17" s="8"/>
    </row>
    <row r="18" spans="1:49" ht="15.75" customHeight="1" thickBot="1">
      <c r="A18" s="85"/>
      <c r="B18" s="85"/>
      <c r="C18" s="85"/>
      <c r="D18" s="84"/>
      <c r="E18" s="143"/>
      <c r="F18" s="85"/>
      <c r="G18" s="85"/>
      <c r="H18" s="85"/>
      <c r="I18" s="85"/>
      <c r="J18" s="85"/>
      <c r="K18" s="85"/>
      <c r="L18" s="85"/>
      <c r="M18" s="85"/>
      <c r="Q18" s="245"/>
      <c r="R18" s="184"/>
      <c r="S18" s="184"/>
      <c r="T18" s="184"/>
      <c r="U18" s="184"/>
      <c r="V18" s="184"/>
      <c r="W18" s="184"/>
      <c r="X18" s="184"/>
      <c r="Y18" s="184"/>
      <c r="Z18" s="184"/>
      <c r="AA18" s="184"/>
      <c r="AB18" s="184"/>
    </row>
    <row r="19" spans="1:49" ht="15.75" customHeight="1" thickBot="1">
      <c r="A19" s="84"/>
      <c r="B19" s="143"/>
      <c r="C19" s="86"/>
      <c r="D19" s="86"/>
      <c r="E19" s="86"/>
      <c r="F19" s="86"/>
      <c r="G19" s="86"/>
      <c r="H19" s="86"/>
      <c r="I19" s="86"/>
      <c r="J19" s="86"/>
      <c r="K19" s="86"/>
      <c r="L19" s="87"/>
      <c r="M19" s="8"/>
      <c r="N19" s="8"/>
      <c r="O19" s="8"/>
      <c r="P19" s="8"/>
      <c r="Q19" s="184"/>
      <c r="R19" s="184"/>
      <c r="S19" s="184"/>
      <c r="T19" s="184"/>
      <c r="U19" s="184"/>
      <c r="V19" s="184"/>
      <c r="W19" s="184"/>
      <c r="X19" s="184"/>
      <c r="Y19" s="184"/>
      <c r="Z19" s="184"/>
      <c r="AA19" s="184"/>
      <c r="AB19" s="184"/>
      <c r="AC19" s="91"/>
      <c r="AD19" s="185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</row>
    <row r="20" spans="1:49" ht="15.75" customHeight="1">
      <c r="B20" s="2"/>
      <c r="Q20" s="184"/>
      <c r="R20" s="184"/>
      <c r="S20" s="184"/>
      <c r="T20" s="184"/>
      <c r="U20" s="184"/>
      <c r="V20" s="184"/>
      <c r="W20" s="184"/>
      <c r="X20" s="184"/>
      <c r="Y20" s="184"/>
      <c r="Z20" s="184"/>
      <c r="AA20" s="184"/>
      <c r="AB20" s="184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</row>
    <row r="21" spans="1:49" ht="15.75" customHeight="1">
      <c r="Q21" s="184"/>
      <c r="R21" s="184"/>
      <c r="S21" s="184"/>
      <c r="T21" s="184"/>
      <c r="U21" s="184"/>
      <c r="V21" s="184"/>
      <c r="W21" s="184"/>
      <c r="X21" s="184"/>
      <c r="Y21" s="184"/>
      <c r="Z21" s="184"/>
      <c r="AA21" s="184"/>
      <c r="AB21" s="184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</row>
    <row r="22" spans="1:49" ht="15.75" customHeight="1">
      <c r="B22" s="6"/>
      <c r="C22" s="144"/>
      <c r="Q22" s="184"/>
      <c r="R22" s="184"/>
      <c r="S22" s="184"/>
      <c r="T22" s="184"/>
      <c r="U22" s="184"/>
      <c r="V22" s="184"/>
      <c r="W22" s="184"/>
      <c r="X22" s="184"/>
      <c r="Y22" s="184"/>
      <c r="Z22" s="184"/>
      <c r="AA22" s="184"/>
      <c r="AB22" s="184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</row>
    <row r="23" spans="1:49" ht="15.75" customHeight="1">
      <c r="B23" s="6"/>
      <c r="C23" s="144"/>
      <c r="Q23" s="184"/>
      <c r="R23" s="184"/>
      <c r="S23" s="184"/>
      <c r="T23" s="184"/>
      <c r="U23" s="184"/>
      <c r="V23" s="184"/>
      <c r="W23" s="184"/>
      <c r="X23" s="184"/>
      <c r="Y23" s="184"/>
      <c r="Z23" s="184"/>
      <c r="AA23" s="184"/>
      <c r="AB23" s="184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</row>
    <row r="24" spans="1:49" ht="15.75" customHeight="1">
      <c r="B24" s="6"/>
      <c r="C24" s="144"/>
      <c r="Q24" s="245"/>
      <c r="R24" s="184"/>
      <c r="S24" s="184"/>
      <c r="T24" s="184"/>
      <c r="U24" s="184"/>
      <c r="V24" s="184"/>
      <c r="W24" s="184"/>
      <c r="X24" s="184"/>
      <c r="Y24" s="184"/>
      <c r="Z24" s="249"/>
      <c r="AA24" s="184"/>
      <c r="AB24" s="184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</row>
    <row r="25" spans="1:49" ht="15.75" customHeight="1">
      <c r="B25" s="6"/>
      <c r="C25" s="144"/>
      <c r="Q25" s="184"/>
      <c r="R25" s="184"/>
      <c r="S25" s="184"/>
      <c r="T25" s="184"/>
      <c r="U25" s="184"/>
      <c r="V25" s="184"/>
      <c r="W25" s="184"/>
      <c r="X25" s="184"/>
      <c r="Y25" s="184"/>
      <c r="Z25" s="184"/>
      <c r="AA25" s="184"/>
      <c r="AB25" s="184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</row>
    <row r="26" spans="1:49" ht="15.75" customHeight="1">
      <c r="B26" s="6"/>
      <c r="C26" s="144"/>
      <c r="Q26" s="184"/>
      <c r="R26" s="184"/>
      <c r="S26" s="184"/>
      <c r="T26" s="184"/>
      <c r="U26" s="184"/>
      <c r="V26" s="184"/>
      <c r="W26" s="184"/>
      <c r="X26" s="184"/>
      <c r="Y26" s="184"/>
      <c r="Z26" s="184"/>
      <c r="AA26" s="184"/>
      <c r="AB26" s="184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</row>
    <row r="27" spans="1:49" ht="15.75" customHeight="1">
      <c r="B27" s="6"/>
      <c r="C27" s="144"/>
      <c r="Q27" s="184"/>
      <c r="R27" s="184"/>
      <c r="S27" s="184"/>
      <c r="T27" s="184"/>
      <c r="U27" s="184"/>
      <c r="V27" s="184"/>
      <c r="W27" s="184"/>
      <c r="X27" s="250" t="s">
        <v>58</v>
      </c>
      <c r="Y27" s="91" t="s">
        <v>59</v>
      </c>
      <c r="Z27" s="91" t="s">
        <v>51</v>
      </c>
      <c r="AA27" s="91" t="s">
        <v>60</v>
      </c>
      <c r="AB27" s="126" t="s">
        <v>61</v>
      </c>
      <c r="AC27" s="91" t="s">
        <v>62</v>
      </c>
      <c r="AD27" s="126" t="s">
        <v>63</v>
      </c>
      <c r="AE27" s="126" t="s">
        <v>64</v>
      </c>
      <c r="AF27" s="126" t="s">
        <v>65</v>
      </c>
      <c r="AG27" s="126" t="s">
        <v>52</v>
      </c>
      <c r="AH27" s="126" t="s">
        <v>66</v>
      </c>
      <c r="AI27" s="91" t="s">
        <v>67</v>
      </c>
      <c r="AJ27" s="91" t="s">
        <v>68</v>
      </c>
      <c r="AK27" s="91" t="s">
        <v>53</v>
      </c>
      <c r="AL27" s="91" t="s">
        <v>54</v>
      </c>
      <c r="AM27" s="91" t="s">
        <v>55</v>
      </c>
      <c r="AN27" s="91" t="s">
        <v>69</v>
      </c>
      <c r="AO27" s="91" t="s">
        <v>70</v>
      </c>
      <c r="AP27" s="91" t="s">
        <v>71</v>
      </c>
      <c r="AQ27" s="91"/>
      <c r="AR27" s="91"/>
      <c r="AS27" s="91"/>
      <c r="AT27" s="91"/>
      <c r="AU27" s="91"/>
      <c r="AW27" s="247"/>
    </row>
    <row r="28" spans="1:49" ht="15">
      <c r="B28" s="6"/>
      <c r="C28" s="144"/>
      <c r="Q28" s="184"/>
      <c r="R28" s="184"/>
      <c r="S28" s="184"/>
      <c r="T28" s="184"/>
      <c r="U28" s="184"/>
      <c r="V28" s="184"/>
      <c r="W28" s="184"/>
      <c r="X28" s="91">
        <v>65.53</v>
      </c>
      <c r="Y28" s="91">
        <v>37.659999999999997</v>
      </c>
      <c r="Z28" s="126">
        <v>63.82</v>
      </c>
      <c r="AA28" s="91">
        <v>38.71</v>
      </c>
      <c r="AB28" s="126">
        <v>26.09</v>
      </c>
      <c r="AC28" s="126">
        <v>42.45</v>
      </c>
      <c r="AD28" s="126">
        <v>98.11</v>
      </c>
      <c r="AE28" s="126">
        <v>45.75</v>
      </c>
      <c r="AF28" s="126">
        <v>55.68</v>
      </c>
      <c r="AG28" s="126">
        <v>79.12</v>
      </c>
      <c r="AH28" s="126">
        <v>56.61</v>
      </c>
      <c r="AI28" s="251">
        <v>33.89</v>
      </c>
      <c r="AJ28" s="251">
        <v>37.9</v>
      </c>
      <c r="AK28" s="251">
        <v>77.849999999999994</v>
      </c>
      <c r="AL28" s="251">
        <v>34.9</v>
      </c>
      <c r="AM28" s="251">
        <v>43.57</v>
      </c>
      <c r="AN28" s="251">
        <v>69.489999999999995</v>
      </c>
      <c r="AO28" s="251">
        <v>57.49</v>
      </c>
      <c r="AP28" s="246">
        <v>41.5</v>
      </c>
      <c r="AQ28" s="91"/>
      <c r="AR28" s="252"/>
      <c r="AS28" s="91"/>
      <c r="AT28" s="91"/>
      <c r="AU28" s="91"/>
      <c r="AW28" s="247"/>
    </row>
    <row r="29" spans="1:49" ht="15">
      <c r="B29" s="6"/>
      <c r="C29" s="144"/>
      <c r="Q29" s="184"/>
      <c r="R29" s="184"/>
      <c r="S29" s="184"/>
      <c r="T29" s="184"/>
      <c r="U29" s="184"/>
      <c r="V29" s="184"/>
      <c r="W29" s="184"/>
      <c r="X29" s="91">
        <v>65.87</v>
      </c>
      <c r="Y29" s="91">
        <v>37.82</v>
      </c>
      <c r="Z29" s="126">
        <v>64.03</v>
      </c>
      <c r="AA29" s="91">
        <v>38.619999999999997</v>
      </c>
      <c r="AB29" s="126">
        <v>26.3</v>
      </c>
      <c r="AC29" s="126">
        <v>42.62</v>
      </c>
      <c r="AD29" s="126">
        <v>99.01</v>
      </c>
      <c r="AE29" s="126">
        <v>46.25</v>
      </c>
      <c r="AF29" s="126">
        <v>55.72</v>
      </c>
      <c r="AG29" s="126">
        <v>79.38</v>
      </c>
      <c r="AH29" s="126">
        <v>56.92</v>
      </c>
      <c r="AI29" s="251">
        <v>33.869999999999997</v>
      </c>
      <c r="AJ29" s="251">
        <v>38.9</v>
      </c>
      <c r="AK29" s="251">
        <v>78.03</v>
      </c>
      <c r="AL29" s="251">
        <v>35.049999999999997</v>
      </c>
      <c r="AM29" s="251">
        <v>43.55</v>
      </c>
      <c r="AN29" s="251">
        <v>69.7</v>
      </c>
      <c r="AO29" s="251">
        <v>57.64</v>
      </c>
      <c r="AP29" s="246">
        <v>41.45</v>
      </c>
      <c r="AQ29" s="91"/>
      <c r="AR29" s="252"/>
      <c r="AS29" s="91"/>
      <c r="AT29" s="91"/>
      <c r="AU29" s="91"/>
      <c r="AW29" s="247"/>
    </row>
    <row r="30" spans="1:49" ht="15">
      <c r="B30" s="6"/>
      <c r="C30" s="144"/>
      <c r="Q30" s="184"/>
      <c r="R30" s="184"/>
      <c r="S30" s="184"/>
      <c r="T30" s="184"/>
      <c r="U30" s="184"/>
      <c r="V30" s="184"/>
      <c r="W30" s="184"/>
      <c r="X30" s="91">
        <v>64.459999999999994</v>
      </c>
      <c r="Y30" s="91">
        <v>36.89</v>
      </c>
      <c r="Z30" s="126">
        <v>62.97</v>
      </c>
      <c r="AA30" s="91">
        <v>38.49</v>
      </c>
      <c r="AB30" s="126">
        <v>26.06</v>
      </c>
      <c r="AC30" s="126">
        <v>41.78</v>
      </c>
      <c r="AD30" s="126">
        <v>97.1</v>
      </c>
      <c r="AE30" s="126">
        <v>45</v>
      </c>
      <c r="AF30" s="126">
        <v>54.25</v>
      </c>
      <c r="AG30" s="126">
        <v>79.22</v>
      </c>
      <c r="AH30" s="126">
        <v>57.12</v>
      </c>
      <c r="AI30" s="251">
        <v>33.42</v>
      </c>
      <c r="AJ30" s="251">
        <v>38.15</v>
      </c>
      <c r="AK30" s="251">
        <v>76.77</v>
      </c>
      <c r="AL30" s="251">
        <v>33.85</v>
      </c>
      <c r="AM30" s="251">
        <v>43.07</v>
      </c>
      <c r="AN30" s="251">
        <v>68.5</v>
      </c>
      <c r="AO30" s="251">
        <v>58.23</v>
      </c>
      <c r="AP30" s="246">
        <v>40.72</v>
      </c>
      <c r="AQ30" s="91"/>
      <c r="AR30" s="252"/>
      <c r="AS30" s="91"/>
      <c r="AT30" s="91"/>
      <c r="AU30" s="91"/>
      <c r="AW30" s="247"/>
    </row>
    <row r="31" spans="1:49" ht="15">
      <c r="B31" s="6"/>
      <c r="C31" s="144"/>
      <c r="Q31" s="184"/>
      <c r="R31" s="184"/>
      <c r="S31" s="184"/>
      <c r="T31" s="184"/>
      <c r="U31" s="184"/>
      <c r="V31" s="184"/>
      <c r="W31" s="184"/>
      <c r="X31" s="91">
        <v>62.72</v>
      </c>
      <c r="Y31" s="91">
        <v>37.36</v>
      </c>
      <c r="Z31" s="126">
        <v>62.91</v>
      </c>
      <c r="AA31" s="91">
        <v>39.33</v>
      </c>
      <c r="AB31" s="126">
        <v>25.6</v>
      </c>
      <c r="AC31" s="126">
        <v>42.33</v>
      </c>
      <c r="AD31" s="126">
        <v>98.4</v>
      </c>
      <c r="AE31" s="126">
        <v>46</v>
      </c>
      <c r="AF31" s="126">
        <v>55</v>
      </c>
      <c r="AG31" s="126">
        <v>78.959999999999994</v>
      </c>
      <c r="AH31" s="126">
        <v>57.15</v>
      </c>
      <c r="AI31" s="251">
        <v>33.4</v>
      </c>
      <c r="AJ31" s="251">
        <v>37.65</v>
      </c>
      <c r="AK31" s="251">
        <v>77.02</v>
      </c>
      <c r="AL31" s="251">
        <v>33.9</v>
      </c>
      <c r="AM31" s="251">
        <v>43.67</v>
      </c>
      <c r="AN31" s="251">
        <v>70.849999999999994</v>
      </c>
      <c r="AO31" s="251">
        <v>58.5</v>
      </c>
      <c r="AP31" s="246">
        <v>41.07</v>
      </c>
      <c r="AQ31" s="91"/>
      <c r="AR31" s="252"/>
      <c r="AS31" s="91"/>
      <c r="AT31" s="91"/>
      <c r="AU31" s="91"/>
      <c r="AW31" s="247"/>
    </row>
    <row r="32" spans="1:49" ht="15">
      <c r="B32" s="6"/>
      <c r="C32" s="144"/>
      <c r="Q32" s="91"/>
      <c r="R32" s="91"/>
      <c r="S32" s="91"/>
      <c r="T32" s="91"/>
      <c r="U32" s="91"/>
      <c r="V32" s="91"/>
      <c r="W32" s="91"/>
      <c r="X32" s="91">
        <v>62.68</v>
      </c>
      <c r="Y32" s="91">
        <v>37.49</v>
      </c>
      <c r="Z32" s="126">
        <v>63.23</v>
      </c>
      <c r="AA32" s="91">
        <v>39.35</v>
      </c>
      <c r="AB32" s="126">
        <v>25.42</v>
      </c>
      <c r="AC32" s="126">
        <v>41.94</v>
      </c>
      <c r="AD32" s="126">
        <v>98.3</v>
      </c>
      <c r="AE32" s="126">
        <v>46.5</v>
      </c>
      <c r="AF32" s="126">
        <v>55.15</v>
      </c>
      <c r="AG32" s="126">
        <v>78.97</v>
      </c>
      <c r="AH32" s="126">
        <v>57.16</v>
      </c>
      <c r="AI32" s="251">
        <v>33.75</v>
      </c>
      <c r="AJ32" s="251">
        <v>38.4</v>
      </c>
      <c r="AK32" s="251">
        <v>77.260000000000005</v>
      </c>
      <c r="AL32" s="251">
        <v>34.25</v>
      </c>
      <c r="AM32" s="251">
        <v>43.51</v>
      </c>
      <c r="AN32" s="251">
        <v>72.06</v>
      </c>
      <c r="AO32" s="251">
        <v>58.74</v>
      </c>
      <c r="AP32" s="246">
        <v>40.65</v>
      </c>
      <c r="AQ32" s="91"/>
      <c r="AR32" s="252"/>
      <c r="AS32" s="91"/>
      <c r="AT32" s="91"/>
      <c r="AU32" s="91"/>
      <c r="AW32" s="247"/>
    </row>
    <row r="33" spans="2:49" ht="15">
      <c r="B33" s="6"/>
      <c r="C33" s="144"/>
      <c r="Q33" s="91"/>
      <c r="R33" s="91"/>
      <c r="S33" s="91"/>
      <c r="T33" s="91"/>
      <c r="U33" s="91"/>
      <c r="V33" s="91"/>
      <c r="W33" s="91"/>
      <c r="X33" s="91">
        <v>63.64</v>
      </c>
      <c r="Y33" s="91">
        <v>37.799999999999997</v>
      </c>
      <c r="Z33" s="126">
        <v>63.14</v>
      </c>
      <c r="AA33" s="91">
        <v>39.69</v>
      </c>
      <c r="AB33" s="126">
        <v>25.36</v>
      </c>
      <c r="AC33" s="126">
        <v>42.15</v>
      </c>
      <c r="AD33" s="126">
        <v>98.86</v>
      </c>
      <c r="AE33" s="126">
        <v>46.85</v>
      </c>
      <c r="AF33" s="126">
        <v>55.26</v>
      </c>
      <c r="AG33" s="126">
        <v>79.83</v>
      </c>
      <c r="AH33" s="126">
        <v>57.51</v>
      </c>
      <c r="AI33" s="251">
        <v>33.82</v>
      </c>
      <c r="AJ33" s="251">
        <v>39.85</v>
      </c>
      <c r="AK33" s="251">
        <v>78.489999999999995</v>
      </c>
      <c r="AL33" s="251">
        <v>34.450000000000003</v>
      </c>
      <c r="AM33" s="251">
        <v>43.64</v>
      </c>
      <c r="AN33" s="251">
        <v>71.900000000000006</v>
      </c>
      <c r="AO33" s="251">
        <v>58.78</v>
      </c>
      <c r="AP33" s="246">
        <v>40.92</v>
      </c>
      <c r="AQ33" s="91"/>
      <c r="AR33" s="252"/>
      <c r="AS33" s="91"/>
      <c r="AT33" s="91"/>
      <c r="AU33" s="91"/>
      <c r="AW33" s="247"/>
    </row>
    <row r="34" spans="2:49">
      <c r="B34" s="2"/>
      <c r="C34" s="2"/>
      <c r="Q34" s="91"/>
      <c r="R34" s="91"/>
      <c r="S34" s="91"/>
      <c r="T34" s="91"/>
      <c r="U34" s="91"/>
      <c r="V34" s="91"/>
      <c r="W34" s="91"/>
      <c r="X34" s="91">
        <v>64.19</v>
      </c>
      <c r="Y34" s="91">
        <v>37.89</v>
      </c>
      <c r="Z34" s="126">
        <v>62.96</v>
      </c>
      <c r="AA34" s="91">
        <v>39.99</v>
      </c>
      <c r="AB34" s="126">
        <v>24.64</v>
      </c>
      <c r="AC34" s="126">
        <v>41.62</v>
      </c>
      <c r="AD34" s="126">
        <v>98.51</v>
      </c>
      <c r="AE34" s="126">
        <v>46.5</v>
      </c>
      <c r="AF34" s="126">
        <v>55.23</v>
      </c>
      <c r="AG34" s="126">
        <v>80.55</v>
      </c>
      <c r="AH34" s="126">
        <v>56.87</v>
      </c>
      <c r="AI34" s="251">
        <v>33.450000000000003</v>
      </c>
      <c r="AJ34" s="251">
        <v>40.799999999999997</v>
      </c>
      <c r="AK34" s="251">
        <v>78.03</v>
      </c>
      <c r="AL34" s="251">
        <v>34.299999999999997</v>
      </c>
      <c r="AM34" s="251">
        <v>43.33</v>
      </c>
      <c r="AN34" s="251">
        <v>73.28</v>
      </c>
      <c r="AO34" s="251">
        <v>58.65</v>
      </c>
      <c r="AP34" s="246">
        <v>40.700000000000003</v>
      </c>
      <c r="AQ34" s="91"/>
      <c r="AR34" s="252"/>
      <c r="AS34" s="91"/>
      <c r="AT34" s="91"/>
      <c r="AU34" s="91"/>
      <c r="AW34" s="248"/>
    </row>
    <row r="35" spans="2:49" ht="15">
      <c r="Q35" s="91"/>
      <c r="R35" s="91"/>
      <c r="S35" s="91"/>
      <c r="T35" s="91"/>
      <c r="U35" s="91"/>
      <c r="V35" s="91"/>
      <c r="W35" s="91"/>
      <c r="X35" s="91">
        <v>63.83</v>
      </c>
      <c r="Y35" s="91">
        <v>37.86</v>
      </c>
      <c r="Z35" s="126">
        <v>63.17</v>
      </c>
      <c r="AA35" s="91">
        <v>39.71</v>
      </c>
      <c r="AB35" s="126">
        <v>24.83</v>
      </c>
      <c r="AC35" s="126">
        <v>41.7</v>
      </c>
      <c r="AD35" s="126">
        <v>98.74</v>
      </c>
      <c r="AE35" s="126">
        <v>47.1</v>
      </c>
      <c r="AF35" s="126">
        <v>55.46</v>
      </c>
      <c r="AG35" s="126">
        <v>81.05</v>
      </c>
      <c r="AH35" s="126">
        <v>57.18</v>
      </c>
      <c r="AI35" s="251">
        <v>33.74</v>
      </c>
      <c r="AJ35" s="251">
        <v>40.950000000000003</v>
      </c>
      <c r="AK35" s="251">
        <v>77.66</v>
      </c>
      <c r="AL35" s="251">
        <v>34.049999999999997</v>
      </c>
      <c r="AM35" s="251">
        <v>43.35</v>
      </c>
      <c r="AN35" s="251">
        <v>74.69</v>
      </c>
      <c r="AO35" s="251">
        <v>58.73</v>
      </c>
      <c r="AP35" s="246">
        <v>40.67</v>
      </c>
      <c r="AQ35" s="91"/>
      <c r="AR35" s="252"/>
      <c r="AS35" s="91"/>
      <c r="AT35" s="91"/>
      <c r="AU35" s="91"/>
      <c r="AW35" s="247"/>
    </row>
    <row r="36" spans="2:49" ht="15">
      <c r="X36" s="91">
        <v>64.400000000000006</v>
      </c>
      <c r="Y36" s="91">
        <v>37.61</v>
      </c>
      <c r="Z36" s="126">
        <v>62.81</v>
      </c>
      <c r="AA36" s="91">
        <v>40.770000000000003</v>
      </c>
      <c r="AB36" s="126">
        <v>24.29</v>
      </c>
      <c r="AC36" s="126">
        <v>41.5</v>
      </c>
      <c r="AD36" s="126">
        <v>98.2</v>
      </c>
      <c r="AE36" s="126">
        <v>46.9</v>
      </c>
      <c r="AF36" s="126">
        <v>54.57</v>
      </c>
      <c r="AG36" s="126">
        <v>80.27</v>
      </c>
      <c r="AH36" s="126">
        <v>56.93</v>
      </c>
      <c r="AI36" s="251">
        <v>33.69</v>
      </c>
      <c r="AJ36" s="251">
        <v>41.3</v>
      </c>
      <c r="AK36" s="251">
        <v>76.67</v>
      </c>
      <c r="AL36" s="251">
        <v>33.549999999999997</v>
      </c>
      <c r="AM36" s="251">
        <v>43.37</v>
      </c>
      <c r="AN36" s="251">
        <v>74.03</v>
      </c>
      <c r="AO36" s="251">
        <v>58.01</v>
      </c>
      <c r="AP36" s="246">
        <v>40.69</v>
      </c>
      <c r="AQ36" s="91"/>
      <c r="AR36" s="252"/>
      <c r="AS36" s="91"/>
      <c r="AT36" s="91"/>
      <c r="AU36" s="91"/>
      <c r="AW36" s="247"/>
    </row>
    <row r="37" spans="2:49" ht="15">
      <c r="X37" s="91">
        <v>65.19</v>
      </c>
      <c r="Y37" s="91">
        <v>36.83</v>
      </c>
      <c r="Z37" s="126">
        <v>60.99</v>
      </c>
      <c r="AA37" s="91">
        <v>42.08</v>
      </c>
      <c r="AB37" s="126">
        <v>24.43</v>
      </c>
      <c r="AC37" s="126">
        <v>41.12</v>
      </c>
      <c r="AD37" s="126">
        <v>97.45</v>
      </c>
      <c r="AE37" s="126">
        <v>47.35</v>
      </c>
      <c r="AF37" s="126">
        <v>53.76</v>
      </c>
      <c r="AG37" s="126">
        <v>79.92</v>
      </c>
      <c r="AH37" s="126">
        <v>56.79</v>
      </c>
      <c r="AI37" s="251">
        <v>33.18</v>
      </c>
      <c r="AJ37" s="251">
        <v>41.7</v>
      </c>
      <c r="AK37" s="251">
        <v>76.19</v>
      </c>
      <c r="AL37" s="251">
        <v>33</v>
      </c>
      <c r="AM37" s="251">
        <v>42.7</v>
      </c>
      <c r="AN37" s="251">
        <v>72.760000000000005</v>
      </c>
      <c r="AO37" s="251">
        <v>57.16</v>
      </c>
      <c r="AP37" s="246">
        <v>39.85</v>
      </c>
      <c r="AQ37" s="91"/>
      <c r="AR37" s="252"/>
      <c r="AS37" s="91"/>
      <c r="AT37" s="91"/>
      <c r="AU37" s="91"/>
      <c r="AW37" s="247"/>
    </row>
    <row r="38" spans="2:49" ht="15">
      <c r="X38" s="91">
        <v>61.68</v>
      </c>
      <c r="Y38" s="91">
        <v>35.99</v>
      </c>
      <c r="Z38" s="126">
        <v>58.7</v>
      </c>
      <c r="AA38" s="91">
        <v>40.549999999999997</v>
      </c>
      <c r="AB38" s="126">
        <v>24.1</v>
      </c>
      <c r="AC38" s="126">
        <v>39.94</v>
      </c>
      <c r="AD38" s="126">
        <v>95.13</v>
      </c>
      <c r="AE38" s="126">
        <v>45</v>
      </c>
      <c r="AF38" s="126">
        <v>51.68</v>
      </c>
      <c r="AG38" s="126">
        <v>76.64</v>
      </c>
      <c r="AH38" s="126">
        <v>54.9</v>
      </c>
      <c r="AI38" s="251">
        <v>32.340000000000003</v>
      </c>
      <c r="AJ38" s="251">
        <v>38.450000000000003</v>
      </c>
      <c r="AK38" s="251">
        <v>73.540000000000006</v>
      </c>
      <c r="AL38" s="251">
        <v>31.45</v>
      </c>
      <c r="AM38" s="251">
        <v>41.33</v>
      </c>
      <c r="AN38" s="251">
        <v>70.92</v>
      </c>
      <c r="AO38" s="251">
        <v>55.64</v>
      </c>
      <c r="AP38" s="246">
        <v>38.74</v>
      </c>
      <c r="AQ38" s="91"/>
      <c r="AR38" s="252"/>
      <c r="AS38" s="91"/>
      <c r="AT38" s="91"/>
      <c r="AU38" s="91"/>
      <c r="AW38" s="247"/>
    </row>
    <row r="39" spans="2:49" ht="15">
      <c r="X39" s="91">
        <v>62.94</v>
      </c>
      <c r="Y39" s="91">
        <v>36.35</v>
      </c>
      <c r="Z39" s="126">
        <v>59.72</v>
      </c>
      <c r="AA39" s="91">
        <v>41.32</v>
      </c>
      <c r="AB39" s="126">
        <v>23.95</v>
      </c>
      <c r="AC39" s="126">
        <v>40.6</v>
      </c>
      <c r="AD39" s="126">
        <v>94.03</v>
      </c>
      <c r="AE39" s="126">
        <v>46.2</v>
      </c>
      <c r="AF39" s="126">
        <v>52.59</v>
      </c>
      <c r="AG39" s="126">
        <v>77.989999999999995</v>
      </c>
      <c r="AH39" s="126">
        <v>57.22</v>
      </c>
      <c r="AI39" s="251">
        <v>31.73</v>
      </c>
      <c r="AJ39" s="251">
        <v>38.950000000000003</v>
      </c>
      <c r="AK39" s="251">
        <v>75.34</v>
      </c>
      <c r="AL39" s="251">
        <v>32.950000000000003</v>
      </c>
      <c r="AM39" s="251">
        <v>42.52</v>
      </c>
      <c r="AN39" s="251">
        <v>71.010000000000005</v>
      </c>
      <c r="AO39" s="251">
        <v>56.56</v>
      </c>
      <c r="AP39" s="246">
        <v>39.520000000000003</v>
      </c>
      <c r="AQ39" s="91"/>
      <c r="AR39" s="251"/>
      <c r="AS39" s="91"/>
      <c r="AT39" s="91"/>
      <c r="AU39" s="91"/>
      <c r="AW39" s="246"/>
    </row>
    <row r="40" spans="2:49" ht="15">
      <c r="X40" s="91"/>
      <c r="Y40" s="91"/>
      <c r="Z40" s="91"/>
      <c r="AA40" s="120"/>
      <c r="AB40" s="120"/>
      <c r="AC40" s="91"/>
      <c r="AD40" s="91"/>
      <c r="AE40" s="91"/>
      <c r="AF40" s="91"/>
      <c r="AG40" s="91"/>
      <c r="AH40" s="91"/>
      <c r="AI40" s="91"/>
      <c r="AJ40" s="91"/>
      <c r="AK40" s="251"/>
      <c r="AL40" s="91"/>
      <c r="AM40" s="91"/>
      <c r="AN40" s="91"/>
      <c r="AO40" s="91"/>
      <c r="AP40" s="251"/>
      <c r="AQ40" s="91"/>
      <c r="AR40" s="91"/>
      <c r="AS40" s="91"/>
      <c r="AT40" s="91"/>
      <c r="AU40" s="91"/>
    </row>
    <row r="41" spans="2:49" ht="15.75" customHeight="1">
      <c r="X41" s="91"/>
      <c r="Y41" s="91"/>
      <c r="Z41" s="91"/>
      <c r="AA41" s="120"/>
      <c r="AB41" s="120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</row>
    <row r="42" spans="2:49" ht="15.75" customHeight="1">
      <c r="X42" s="250" t="s">
        <v>58</v>
      </c>
      <c r="Y42" s="91">
        <v>65.53</v>
      </c>
      <c r="Z42" s="91">
        <v>65.87</v>
      </c>
      <c r="AA42" s="91">
        <v>64.459999999999994</v>
      </c>
      <c r="AB42" s="91">
        <v>62.72</v>
      </c>
      <c r="AC42" s="91">
        <v>62.68</v>
      </c>
      <c r="AD42" s="91">
        <v>63.64</v>
      </c>
      <c r="AE42" s="91">
        <v>64.19</v>
      </c>
      <c r="AF42" s="91">
        <v>63.83</v>
      </c>
      <c r="AG42" s="91">
        <v>64.400000000000006</v>
      </c>
      <c r="AH42" s="91">
        <v>65.19</v>
      </c>
      <c r="AI42" s="91">
        <v>61.68</v>
      </c>
      <c r="AJ42" s="91">
        <v>62.94</v>
      </c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</row>
    <row r="43" spans="2:49" ht="15.75" customHeight="1">
      <c r="X43" s="91" t="s">
        <v>59</v>
      </c>
      <c r="Y43" s="91">
        <v>37.659999999999997</v>
      </c>
      <c r="Z43" s="91">
        <v>37.82</v>
      </c>
      <c r="AA43" s="91">
        <v>36.89</v>
      </c>
      <c r="AB43" s="91">
        <v>37.36</v>
      </c>
      <c r="AC43" s="91">
        <v>37.49</v>
      </c>
      <c r="AD43" s="91">
        <v>37.799999999999997</v>
      </c>
      <c r="AE43" s="91">
        <v>37.89</v>
      </c>
      <c r="AF43" s="91">
        <v>37.86</v>
      </c>
      <c r="AG43" s="91">
        <v>37.61</v>
      </c>
      <c r="AH43" s="91">
        <v>36.83</v>
      </c>
      <c r="AI43" s="91">
        <v>35.99</v>
      </c>
      <c r="AJ43" s="91">
        <v>36.35</v>
      </c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</row>
    <row r="44" spans="2:49" ht="15.75" customHeight="1">
      <c r="X44" s="91" t="s">
        <v>51</v>
      </c>
      <c r="Y44" s="126">
        <v>63.82</v>
      </c>
      <c r="Z44" s="126">
        <v>64.03</v>
      </c>
      <c r="AA44" s="126">
        <v>62.97</v>
      </c>
      <c r="AB44" s="126">
        <v>62.91</v>
      </c>
      <c r="AC44" s="126">
        <v>63.23</v>
      </c>
      <c r="AD44" s="126">
        <v>63.14</v>
      </c>
      <c r="AE44" s="126">
        <v>62.96</v>
      </c>
      <c r="AF44" s="126">
        <v>63.17</v>
      </c>
      <c r="AG44" s="126">
        <v>62.81</v>
      </c>
      <c r="AH44" s="126">
        <v>60.99</v>
      </c>
      <c r="AI44" s="126">
        <v>58.7</v>
      </c>
      <c r="AJ44" s="126">
        <v>59.72</v>
      </c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</row>
    <row r="45" spans="2:49" ht="15.75" customHeight="1">
      <c r="X45" s="91" t="s">
        <v>60</v>
      </c>
      <c r="Y45" s="91">
        <v>38.71</v>
      </c>
      <c r="Z45" s="91">
        <v>38.619999999999997</v>
      </c>
      <c r="AA45" s="91">
        <v>38.49</v>
      </c>
      <c r="AB45" s="91">
        <v>39.33</v>
      </c>
      <c r="AC45" s="91">
        <v>39.35</v>
      </c>
      <c r="AD45" s="91">
        <v>39.69</v>
      </c>
      <c r="AE45" s="91">
        <v>39.99</v>
      </c>
      <c r="AF45" s="91">
        <v>39.71</v>
      </c>
      <c r="AG45" s="91">
        <v>40.770000000000003</v>
      </c>
      <c r="AH45" s="91">
        <v>42.08</v>
      </c>
      <c r="AI45" s="91">
        <v>40.549999999999997</v>
      </c>
      <c r="AJ45" s="91">
        <v>41.32</v>
      </c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</row>
    <row r="46" spans="2:49" ht="15.75" customHeight="1">
      <c r="X46" s="126" t="s">
        <v>61</v>
      </c>
      <c r="Y46" s="126">
        <v>26.09</v>
      </c>
      <c r="Z46" s="126">
        <v>26.3</v>
      </c>
      <c r="AA46" s="126">
        <v>26.06</v>
      </c>
      <c r="AB46" s="126">
        <v>25.6</v>
      </c>
      <c r="AC46" s="126">
        <v>25.42</v>
      </c>
      <c r="AD46" s="126">
        <v>25.36</v>
      </c>
      <c r="AE46" s="126">
        <v>24.64</v>
      </c>
      <c r="AF46" s="126">
        <v>24.83</v>
      </c>
      <c r="AG46" s="126">
        <v>24.29</v>
      </c>
      <c r="AH46" s="126">
        <v>24.43</v>
      </c>
      <c r="AI46" s="126">
        <v>24.1</v>
      </c>
      <c r="AJ46" s="126">
        <v>23.95</v>
      </c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</row>
    <row r="47" spans="2:49" ht="15.75" customHeight="1">
      <c r="X47" s="91" t="s">
        <v>62</v>
      </c>
      <c r="Y47" s="126">
        <v>42.45</v>
      </c>
      <c r="Z47" s="126">
        <v>42.62</v>
      </c>
      <c r="AA47" s="126">
        <v>41.78</v>
      </c>
      <c r="AB47" s="126">
        <v>42.33</v>
      </c>
      <c r="AC47" s="126">
        <v>41.94</v>
      </c>
      <c r="AD47" s="126">
        <v>42.15</v>
      </c>
      <c r="AE47" s="126">
        <v>41.62</v>
      </c>
      <c r="AF47" s="126">
        <v>41.7</v>
      </c>
      <c r="AG47" s="126">
        <v>41.5</v>
      </c>
      <c r="AH47" s="126">
        <v>41.12</v>
      </c>
      <c r="AI47" s="126">
        <v>39.94</v>
      </c>
      <c r="AJ47" s="126">
        <v>40.6</v>
      </c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</row>
    <row r="48" spans="2:49" ht="15.75" customHeight="1">
      <c r="X48" s="126" t="s">
        <v>63</v>
      </c>
      <c r="Y48" s="126">
        <v>98.11</v>
      </c>
      <c r="Z48" s="126">
        <v>99.01</v>
      </c>
      <c r="AA48" s="126">
        <v>97.1</v>
      </c>
      <c r="AB48" s="126">
        <v>98.4</v>
      </c>
      <c r="AC48" s="126">
        <v>98.3</v>
      </c>
      <c r="AD48" s="126">
        <v>98.86</v>
      </c>
      <c r="AE48" s="126">
        <v>98.51</v>
      </c>
      <c r="AF48" s="126">
        <v>98.74</v>
      </c>
      <c r="AG48" s="126">
        <v>98.2</v>
      </c>
      <c r="AH48" s="126">
        <v>97.45</v>
      </c>
      <c r="AI48" s="126">
        <v>95.13</v>
      </c>
      <c r="AJ48" s="126">
        <v>94.03</v>
      </c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</row>
    <row r="49" spans="1:47" ht="15.75" customHeight="1">
      <c r="X49" s="126" t="s">
        <v>64</v>
      </c>
      <c r="Y49" s="126">
        <v>45.75</v>
      </c>
      <c r="Z49" s="126">
        <v>46.25</v>
      </c>
      <c r="AA49" s="126">
        <v>45</v>
      </c>
      <c r="AB49" s="126">
        <v>46</v>
      </c>
      <c r="AC49" s="126">
        <v>46.5</v>
      </c>
      <c r="AD49" s="126">
        <v>46.85</v>
      </c>
      <c r="AE49" s="126">
        <v>46.5</v>
      </c>
      <c r="AF49" s="126">
        <v>47.1</v>
      </c>
      <c r="AG49" s="126">
        <v>46.9</v>
      </c>
      <c r="AH49" s="126">
        <v>47.35</v>
      </c>
      <c r="AI49" s="126">
        <v>45</v>
      </c>
      <c r="AJ49" s="126">
        <v>46.2</v>
      </c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</row>
    <row r="50" spans="1:47" ht="15.75" customHeight="1">
      <c r="X50" s="126" t="s">
        <v>65</v>
      </c>
      <c r="Y50" s="126">
        <v>55.68</v>
      </c>
      <c r="Z50" s="126">
        <v>55.72</v>
      </c>
      <c r="AA50" s="126">
        <v>54.25</v>
      </c>
      <c r="AB50" s="126">
        <v>55</v>
      </c>
      <c r="AC50" s="126">
        <v>55.15</v>
      </c>
      <c r="AD50" s="126">
        <v>55.26</v>
      </c>
      <c r="AE50" s="126">
        <v>55.23</v>
      </c>
      <c r="AF50" s="126">
        <v>55.46</v>
      </c>
      <c r="AG50" s="126">
        <v>54.57</v>
      </c>
      <c r="AH50" s="126">
        <v>53.76</v>
      </c>
      <c r="AI50" s="126">
        <v>51.68</v>
      </c>
      <c r="AJ50" s="126">
        <v>52.59</v>
      </c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</row>
    <row r="51" spans="1:47" ht="15.75" customHeight="1">
      <c r="X51" s="126" t="s">
        <v>52</v>
      </c>
      <c r="Y51" s="126">
        <v>79.12</v>
      </c>
      <c r="Z51" s="126">
        <v>79.38</v>
      </c>
      <c r="AA51" s="126">
        <v>79.22</v>
      </c>
      <c r="AB51" s="126">
        <v>78.959999999999994</v>
      </c>
      <c r="AC51" s="126">
        <v>78.97</v>
      </c>
      <c r="AD51" s="126">
        <v>79.83</v>
      </c>
      <c r="AE51" s="126">
        <v>80.55</v>
      </c>
      <c r="AF51" s="126">
        <v>81.05</v>
      </c>
      <c r="AG51" s="126">
        <v>80.27</v>
      </c>
      <c r="AH51" s="126">
        <v>79.92</v>
      </c>
      <c r="AI51" s="126">
        <v>76.64</v>
      </c>
      <c r="AJ51" s="126">
        <v>77.989999999999995</v>
      </c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</row>
    <row r="52" spans="1:47" ht="15.75" customHeight="1">
      <c r="X52" s="126" t="s">
        <v>66</v>
      </c>
      <c r="Y52" s="126">
        <v>56.61</v>
      </c>
      <c r="Z52" s="126">
        <v>56.92</v>
      </c>
      <c r="AA52" s="126">
        <v>57.12</v>
      </c>
      <c r="AB52" s="126">
        <v>57.15</v>
      </c>
      <c r="AC52" s="126">
        <v>57.16</v>
      </c>
      <c r="AD52" s="126">
        <v>57.51</v>
      </c>
      <c r="AE52" s="126">
        <v>56.87</v>
      </c>
      <c r="AF52" s="126">
        <v>57.18</v>
      </c>
      <c r="AG52" s="126">
        <v>56.93</v>
      </c>
      <c r="AH52" s="126">
        <v>56.79</v>
      </c>
      <c r="AI52" s="126">
        <v>54.9</v>
      </c>
      <c r="AJ52" s="126">
        <v>57.22</v>
      </c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</row>
    <row r="53" spans="1:47" ht="15.75" customHeight="1">
      <c r="X53" s="91" t="s">
        <v>67</v>
      </c>
      <c r="Y53" s="251">
        <v>33.89</v>
      </c>
      <c r="Z53" s="251">
        <v>33.869999999999997</v>
      </c>
      <c r="AA53" s="251">
        <v>33.42</v>
      </c>
      <c r="AB53" s="251">
        <v>33.4</v>
      </c>
      <c r="AC53" s="251">
        <v>33.75</v>
      </c>
      <c r="AD53" s="251">
        <v>33.82</v>
      </c>
      <c r="AE53" s="251">
        <v>33.450000000000003</v>
      </c>
      <c r="AF53" s="251">
        <v>33.74</v>
      </c>
      <c r="AG53" s="251">
        <v>33.69</v>
      </c>
      <c r="AH53" s="251">
        <v>33.18</v>
      </c>
      <c r="AI53" s="251">
        <v>32.340000000000003</v>
      </c>
      <c r="AJ53" s="251">
        <v>31.73</v>
      </c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</row>
    <row r="54" spans="1:47" ht="15.75" customHeight="1">
      <c r="X54" s="91" t="s">
        <v>68</v>
      </c>
      <c r="Y54" s="251">
        <v>37.9</v>
      </c>
      <c r="Z54" s="251">
        <v>38.9</v>
      </c>
      <c r="AA54" s="251">
        <v>38.15</v>
      </c>
      <c r="AB54" s="251">
        <v>37.65</v>
      </c>
      <c r="AC54" s="251">
        <v>38.4</v>
      </c>
      <c r="AD54" s="251">
        <v>39.85</v>
      </c>
      <c r="AE54" s="251">
        <v>40.799999999999997</v>
      </c>
      <c r="AF54" s="251">
        <v>40.950000000000003</v>
      </c>
      <c r="AG54" s="251">
        <v>41.3</v>
      </c>
      <c r="AH54" s="251">
        <v>41.7</v>
      </c>
      <c r="AI54" s="251">
        <v>38.450000000000003</v>
      </c>
      <c r="AJ54" s="251">
        <v>38.950000000000003</v>
      </c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</row>
    <row r="55" spans="1:47" ht="15.75" customHeight="1">
      <c r="X55" s="91" t="s">
        <v>53</v>
      </c>
      <c r="Y55" s="251">
        <v>77.849999999999994</v>
      </c>
      <c r="Z55" s="251">
        <v>78.03</v>
      </c>
      <c r="AA55" s="251">
        <v>76.77</v>
      </c>
      <c r="AB55" s="251">
        <v>77.02</v>
      </c>
      <c r="AC55" s="251">
        <v>77.260000000000005</v>
      </c>
      <c r="AD55" s="251">
        <v>78.489999999999995</v>
      </c>
      <c r="AE55" s="251">
        <v>78.03</v>
      </c>
      <c r="AF55" s="251">
        <v>77.66</v>
      </c>
      <c r="AG55" s="251">
        <v>76.67</v>
      </c>
      <c r="AH55" s="251">
        <v>76.19</v>
      </c>
      <c r="AI55" s="251">
        <v>73.540000000000006</v>
      </c>
      <c r="AJ55" s="251">
        <v>75.34</v>
      </c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</row>
    <row r="56" spans="1:47" ht="15.75" customHeight="1">
      <c r="X56" s="91" t="s">
        <v>54</v>
      </c>
      <c r="Y56" s="251">
        <v>34.9</v>
      </c>
      <c r="Z56" s="251">
        <v>35.049999999999997</v>
      </c>
      <c r="AA56" s="251">
        <v>33.85</v>
      </c>
      <c r="AB56" s="251">
        <v>33.9</v>
      </c>
      <c r="AC56" s="251">
        <v>34.25</v>
      </c>
      <c r="AD56" s="251">
        <v>34.450000000000003</v>
      </c>
      <c r="AE56" s="251">
        <v>34.299999999999997</v>
      </c>
      <c r="AF56" s="251">
        <v>34.049999999999997</v>
      </c>
      <c r="AG56" s="251">
        <v>33.549999999999997</v>
      </c>
      <c r="AH56" s="251">
        <v>33</v>
      </c>
      <c r="AI56" s="251">
        <v>31.45</v>
      </c>
      <c r="AJ56" s="251">
        <v>32.950000000000003</v>
      </c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</row>
    <row r="57" spans="1:47" ht="15.75" customHeight="1">
      <c r="A57" s="18"/>
      <c r="X57" s="91" t="s">
        <v>55</v>
      </c>
      <c r="Y57" s="251">
        <v>43.57</v>
      </c>
      <c r="Z57" s="251">
        <v>43.55</v>
      </c>
      <c r="AA57" s="251">
        <v>43.07</v>
      </c>
      <c r="AB57" s="251">
        <v>43.67</v>
      </c>
      <c r="AC57" s="251">
        <v>43.51</v>
      </c>
      <c r="AD57" s="251">
        <v>43.64</v>
      </c>
      <c r="AE57" s="251">
        <v>43.33</v>
      </c>
      <c r="AF57" s="251">
        <v>43.35</v>
      </c>
      <c r="AG57" s="251">
        <v>43.37</v>
      </c>
      <c r="AH57" s="251">
        <v>42.7</v>
      </c>
      <c r="AI57" s="251">
        <v>41.33</v>
      </c>
      <c r="AJ57" s="251">
        <v>42.52</v>
      </c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</row>
    <row r="58" spans="1:47" ht="15.75" customHeight="1">
      <c r="A58" s="18"/>
      <c r="X58" s="91" t="s">
        <v>69</v>
      </c>
      <c r="Y58" s="251">
        <v>69.489999999999995</v>
      </c>
      <c r="Z58" s="251">
        <v>69.7</v>
      </c>
      <c r="AA58" s="251">
        <v>68.5</v>
      </c>
      <c r="AB58" s="251">
        <v>70.849999999999994</v>
      </c>
      <c r="AC58" s="251">
        <v>72.06</v>
      </c>
      <c r="AD58" s="251">
        <v>71.900000000000006</v>
      </c>
      <c r="AE58" s="251">
        <v>73.28</v>
      </c>
      <c r="AF58" s="251">
        <v>74.69</v>
      </c>
      <c r="AG58" s="251">
        <v>74.03</v>
      </c>
      <c r="AH58" s="251">
        <v>72.760000000000005</v>
      </c>
      <c r="AI58" s="251">
        <v>70.92</v>
      </c>
      <c r="AJ58" s="251">
        <v>71.010000000000005</v>
      </c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</row>
    <row r="59" spans="1:47" ht="15.75" customHeight="1">
      <c r="A59" s="18"/>
      <c r="X59" s="91" t="s">
        <v>70</v>
      </c>
      <c r="Y59" s="251">
        <v>57.49</v>
      </c>
      <c r="Z59" s="251">
        <v>57.64</v>
      </c>
      <c r="AA59" s="251">
        <v>58.23</v>
      </c>
      <c r="AB59" s="251">
        <v>58.5</v>
      </c>
      <c r="AC59" s="251">
        <v>58.74</v>
      </c>
      <c r="AD59" s="251">
        <v>58.78</v>
      </c>
      <c r="AE59" s="251">
        <v>58.65</v>
      </c>
      <c r="AF59" s="251">
        <v>58.73</v>
      </c>
      <c r="AG59" s="251">
        <v>58.01</v>
      </c>
      <c r="AH59" s="251">
        <v>57.16</v>
      </c>
      <c r="AI59" s="251">
        <v>55.64</v>
      </c>
      <c r="AJ59" s="251">
        <v>56.56</v>
      </c>
    </row>
    <row r="60" spans="1:47" ht="15.75" customHeight="1">
      <c r="A60" s="18"/>
      <c r="X60" s="91" t="s">
        <v>71</v>
      </c>
      <c r="Y60" s="246">
        <v>41.5</v>
      </c>
      <c r="Z60" s="246">
        <v>41.45</v>
      </c>
      <c r="AA60" s="246">
        <v>40.72</v>
      </c>
      <c r="AB60" s="246">
        <v>41.07</v>
      </c>
      <c r="AC60" s="246">
        <v>40.65</v>
      </c>
      <c r="AD60" s="246">
        <v>40.92</v>
      </c>
      <c r="AE60" s="246">
        <v>40.700000000000003</v>
      </c>
      <c r="AF60" s="246">
        <v>40.67</v>
      </c>
      <c r="AG60" s="246">
        <v>40.69</v>
      </c>
      <c r="AH60" s="246">
        <v>39.85</v>
      </c>
      <c r="AI60" s="246">
        <v>38.74</v>
      </c>
      <c r="AJ60" s="246">
        <v>39.520000000000003</v>
      </c>
    </row>
    <row r="61" spans="1:47" ht="15.75" customHeight="1">
      <c r="A61" s="18"/>
    </row>
    <row r="62" spans="1:47" ht="15.75" customHeight="1">
      <c r="A62" s="18"/>
    </row>
    <row r="63" spans="1:47" ht="15.75" customHeight="1">
      <c r="A63" s="18"/>
    </row>
    <row r="64" spans="1:47" ht="15.75" customHeight="1">
      <c r="A64" s="18"/>
    </row>
    <row r="65" spans="1:1" ht="15.75" customHeight="1">
      <c r="A65" s="18"/>
    </row>
    <row r="66" spans="1:1" ht="15.75" customHeight="1">
      <c r="A66" s="18"/>
    </row>
    <row r="67" spans="1:1" ht="15.75" customHeight="1">
      <c r="A67" s="18"/>
    </row>
    <row r="68" spans="1:1" ht="15.75" customHeight="1">
      <c r="A68" s="18"/>
    </row>
    <row r="69" spans="1:1" ht="15.75" customHeight="1">
      <c r="A69" s="18"/>
    </row>
    <row r="70" spans="1:1" ht="15.75" customHeight="1">
      <c r="A70" s="18"/>
    </row>
    <row r="71" spans="1:1" ht="15.75" customHeight="1">
      <c r="A71" s="18"/>
    </row>
    <row r="72" spans="1:1" ht="15.75" customHeight="1">
      <c r="A72" s="18"/>
    </row>
    <row r="73" spans="1:1" ht="15.75" customHeight="1">
      <c r="A73" s="18"/>
    </row>
    <row r="74" spans="1:1" ht="15.75" customHeight="1">
      <c r="A74" s="18"/>
    </row>
    <row r="75" spans="1:1" ht="15.75" customHeight="1">
      <c r="A75" s="18"/>
    </row>
    <row r="76" spans="1:1" ht="15.75" customHeight="1">
      <c r="A76" s="18"/>
    </row>
  </sheetData>
  <mergeCells count="1">
    <mergeCell ref="A4:O4"/>
  </mergeCells>
  <phoneticPr fontId="5" type="noConversion"/>
  <pageMargins left="0.75" right="0.75" top="0.5" bottom="0.55000000000000004" header="0.5" footer="0.5"/>
  <pageSetup scale="6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transitionEntry="1">
    <pageSetUpPr fitToPage="1"/>
  </sheetPr>
  <dimension ref="B1:AD21"/>
  <sheetViews>
    <sheetView workbookViewId="0">
      <selection activeCell="A16" sqref="A16"/>
    </sheetView>
  </sheetViews>
  <sheetFormatPr defaultColWidth="9.77734375" defaultRowHeight="15.75" customHeight="1"/>
  <cols>
    <col min="1" max="1" width="1.21875" style="1" customWidth="1"/>
    <col min="2" max="2" width="7.77734375" style="1" customWidth="1"/>
    <col min="3" max="3" width="27.88671875" style="1" bestFit="1" customWidth="1"/>
    <col min="4" max="4" width="11.6640625" style="1" customWidth="1"/>
    <col min="5" max="6" width="7.6640625" style="1" customWidth="1"/>
    <col min="7" max="7" width="7.77734375" style="1" customWidth="1"/>
    <col min="8" max="8" width="7.6640625" style="1" customWidth="1"/>
    <col min="9" max="9" width="10.33203125" style="1" customWidth="1"/>
    <col min="10" max="10" width="12.109375" style="1" customWidth="1"/>
    <col min="11" max="11" width="7.5546875" style="1" customWidth="1"/>
    <col min="12" max="12" width="20.77734375" style="1" customWidth="1"/>
    <col min="13" max="13" width="9.77734375" style="339"/>
    <col min="14" max="16384" width="9.77734375" style="1"/>
  </cols>
  <sheetData>
    <row r="1" spans="2:30" ht="15.75" customHeight="1">
      <c r="B1" s="1" t="s">
        <v>0</v>
      </c>
      <c r="K1" s="3" t="s">
        <v>145</v>
      </c>
    </row>
    <row r="2" spans="2:30" ht="15.75" customHeight="1">
      <c r="B2" s="1" t="str">
        <f>'ES-3 WACC'!A2</f>
        <v>Docket No. 50944</v>
      </c>
      <c r="K2" s="3" t="s">
        <v>7</v>
      </c>
    </row>
    <row r="4" spans="2:30" ht="20.25" customHeight="1">
      <c r="B4" s="498" t="s">
        <v>20</v>
      </c>
      <c r="C4" s="498"/>
      <c r="D4" s="498"/>
      <c r="E4" s="498"/>
      <c r="F4" s="498"/>
      <c r="G4" s="498"/>
      <c r="H4" s="498"/>
      <c r="I4" s="498"/>
      <c r="J4" s="498"/>
      <c r="K4" s="498"/>
    </row>
    <row r="5" spans="2:30" ht="15" customHeight="1">
      <c r="B5" s="8"/>
      <c r="C5" s="8"/>
      <c r="D5" s="8"/>
      <c r="E5" s="9"/>
      <c r="F5" s="9"/>
      <c r="G5" s="9"/>
      <c r="H5" s="9"/>
      <c r="I5" s="8"/>
      <c r="J5" s="8"/>
      <c r="K5" s="8"/>
    </row>
    <row r="6" spans="2:30" ht="18" customHeight="1">
      <c r="B6" s="79" t="s">
        <v>2</v>
      </c>
      <c r="C6" s="142"/>
      <c r="D6" s="79" t="s">
        <v>15</v>
      </c>
      <c r="E6" s="496" t="s">
        <v>72</v>
      </c>
      <c r="F6" s="481"/>
      <c r="G6" s="481"/>
      <c r="H6" s="497"/>
      <c r="I6" s="81" t="s">
        <v>10</v>
      </c>
      <c r="J6" s="142" t="s">
        <v>11</v>
      </c>
      <c r="K6" s="79" t="s">
        <v>3</v>
      </c>
      <c r="L6" s="9"/>
      <c r="M6" s="340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2:30" ht="17.25" customHeight="1">
      <c r="B7" s="77" t="s">
        <v>4</v>
      </c>
      <c r="C7" s="74" t="s">
        <v>5</v>
      </c>
      <c r="D7" s="309" t="s">
        <v>146</v>
      </c>
      <c r="E7" s="310" t="s">
        <v>77</v>
      </c>
      <c r="F7" s="313" t="s">
        <v>152</v>
      </c>
      <c r="G7" s="313" t="s">
        <v>78</v>
      </c>
      <c r="H7" s="314" t="s">
        <v>79</v>
      </c>
      <c r="I7" s="311" t="s">
        <v>16</v>
      </c>
      <c r="J7" s="312" t="s">
        <v>163</v>
      </c>
      <c r="K7" s="77" t="s">
        <v>6</v>
      </c>
      <c r="M7" s="340"/>
      <c r="N7" s="8"/>
      <c r="O7" s="8"/>
      <c r="P7" s="8"/>
      <c r="Q7" s="8"/>
      <c r="R7" s="9"/>
      <c r="S7" s="9"/>
      <c r="T7" s="9"/>
      <c r="U7" s="9"/>
      <c r="V7" s="9"/>
      <c r="W7" s="8"/>
      <c r="X7" s="8"/>
      <c r="Y7" s="8"/>
      <c r="Z7" s="8"/>
      <c r="AA7" s="8"/>
      <c r="AB7" s="8"/>
      <c r="AC7" s="8"/>
      <c r="AD7" s="8"/>
    </row>
    <row r="8" spans="2:30" ht="15.75" customHeight="1">
      <c r="B8" s="287" t="str">
        <f>'SelCrit&amp;Growth'!A8</f>
        <v>AWR</v>
      </c>
      <c r="C8" s="182" t="str">
        <f>'SelCrit&amp;Growth'!B8</f>
        <v>American States Water Company</v>
      </c>
      <c r="D8" s="258">
        <f>'SelCrit&amp;Growth'!I8</f>
        <v>5.566666666666667E-2</v>
      </c>
      <c r="E8" s="408">
        <v>0.33500000000000002</v>
      </c>
      <c r="F8" s="408">
        <f>E8</f>
        <v>0.33500000000000002</v>
      </c>
      <c r="G8" s="408">
        <f>E8</f>
        <v>0.33500000000000002</v>
      </c>
      <c r="H8" s="409">
        <f>G8*(1+D8)</f>
        <v>0.3536483333333334</v>
      </c>
      <c r="I8" s="291">
        <f>SUM(E8:H8)</f>
        <v>1.3586483333333335</v>
      </c>
      <c r="J8" s="289">
        <f>AvgStockPrice!C8</f>
        <v>76.251666666666651</v>
      </c>
      <c r="K8" s="200">
        <f>I8/J8</f>
        <v>1.7817949334440784E-2</v>
      </c>
      <c r="L8" s="19"/>
      <c r="M8" s="341"/>
      <c r="N8" s="145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</row>
    <row r="9" spans="2:30" ht="15.75" customHeight="1">
      <c r="B9" s="287" t="str">
        <f>'SelCrit&amp;Growth'!A9</f>
        <v>AWK</v>
      </c>
      <c r="C9" s="182" t="str">
        <f>'SelCrit&amp;Growth'!B9</f>
        <v>American Water Works Company</v>
      </c>
      <c r="D9" s="258">
        <f>'SelCrit&amp;Growth'!I9</f>
        <v>8.2933333333333345E-2</v>
      </c>
      <c r="E9" s="410">
        <v>0.55000000000000004</v>
      </c>
      <c r="F9" s="410">
        <v>0.55000000000000004</v>
      </c>
      <c r="G9" s="410">
        <f>F9*(1+D9)</f>
        <v>0.59561333333333333</v>
      </c>
      <c r="H9" s="411">
        <f>G9</f>
        <v>0.59561333333333333</v>
      </c>
      <c r="I9" s="291">
        <f t="shared" ref="I9:I14" si="0">SUM(E9:H9)</f>
        <v>2.2912266666666667</v>
      </c>
      <c r="J9" s="289">
        <f>AvgStockPrice!C9</f>
        <v>145.05416666666667</v>
      </c>
      <c r="K9" s="200">
        <f t="shared" ref="K9:K14" si="1">I9/J9</f>
        <v>1.5795662539855801E-2</v>
      </c>
      <c r="L9" s="19"/>
      <c r="M9" s="341"/>
      <c r="N9" s="145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</row>
    <row r="10" spans="2:30" ht="15.75" customHeight="1">
      <c r="B10" s="287" t="str">
        <f>'SelCrit&amp;Growth'!A10</f>
        <v>CWT</v>
      </c>
      <c r="C10" s="182" t="str">
        <f>'SelCrit&amp;Growth'!B10</f>
        <v>California Water Service Group</v>
      </c>
      <c r="D10" s="258">
        <f>'SelCrit&amp;Growth'!I10</f>
        <v>0.09</v>
      </c>
      <c r="E10" s="410">
        <v>0.21249999999999999</v>
      </c>
      <c r="F10" s="410">
        <f>E10*(1+D10)</f>
        <v>0.231625</v>
      </c>
      <c r="G10" s="410">
        <f t="shared" ref="F10:G14" si="2">F10</f>
        <v>0.231625</v>
      </c>
      <c r="H10" s="410">
        <f>G10</f>
        <v>0.231625</v>
      </c>
      <c r="I10" s="291">
        <f t="shared" si="0"/>
        <v>0.90737499999999993</v>
      </c>
      <c r="J10" s="289">
        <f>AvgStockPrice!C10</f>
        <v>45.823333333333331</v>
      </c>
      <c r="K10" s="200">
        <f t="shared" si="1"/>
        <v>1.9801593074852696E-2</v>
      </c>
      <c r="L10" s="19"/>
      <c r="M10" s="341"/>
      <c r="N10" s="145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</row>
    <row r="11" spans="2:30" ht="15.75" customHeight="1">
      <c r="B11" s="287" t="s">
        <v>184</v>
      </c>
      <c r="C11" s="182" t="s">
        <v>175</v>
      </c>
      <c r="D11" s="258">
        <f>'SelCrit&amp;Growth'!I11</f>
        <v>6.5699999999999995E-2</v>
      </c>
      <c r="E11" s="410">
        <v>0.25069999999999998</v>
      </c>
      <c r="F11" s="410">
        <f>E11</f>
        <v>0.25069999999999998</v>
      </c>
      <c r="G11" s="410">
        <f>F11</f>
        <v>0.25069999999999998</v>
      </c>
      <c r="H11" s="410">
        <f>G11*(1+D11)</f>
        <v>0.26717099</v>
      </c>
      <c r="I11" s="291">
        <f t="shared" si="0"/>
        <v>1.0192709899999999</v>
      </c>
      <c r="J11" s="289">
        <f>AvgStockPrice!C11</f>
        <v>42.623333333333335</v>
      </c>
      <c r="K11" s="200">
        <f t="shared" si="1"/>
        <v>2.3913450926722448E-2</v>
      </c>
      <c r="L11" s="19"/>
      <c r="M11" s="341"/>
      <c r="N11" s="145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</row>
    <row r="12" spans="2:30" ht="15.75" customHeight="1">
      <c r="B12" s="287" t="str">
        <f>'SelCrit&amp;Growth'!A12</f>
        <v>MSEX</v>
      </c>
      <c r="C12" s="182" t="str">
        <f>'SelCrit&amp;Growth'!B12</f>
        <v>Middlesex Water</v>
      </c>
      <c r="D12" s="258">
        <f>'SelCrit&amp;Growth'!I12</f>
        <v>4.3499999999999997E-2</v>
      </c>
      <c r="E12" s="410">
        <f>0.2562*(1+D12)</f>
        <v>0.26734469999999999</v>
      </c>
      <c r="F12" s="410">
        <f t="shared" si="2"/>
        <v>0.26734469999999999</v>
      </c>
      <c r="G12" s="410">
        <f t="shared" si="2"/>
        <v>0.26734469999999999</v>
      </c>
      <c r="H12" s="410">
        <f>F12</f>
        <v>0.26734469999999999</v>
      </c>
      <c r="I12" s="291">
        <f t="shared" si="0"/>
        <v>1.0693788</v>
      </c>
      <c r="J12" s="289">
        <f>AvgStockPrice!C12</f>
        <v>64.475000000000009</v>
      </c>
      <c r="K12" s="200">
        <f t="shared" si="1"/>
        <v>1.6585944939899185E-2</v>
      </c>
      <c r="L12" s="19"/>
      <c r="M12" s="341"/>
      <c r="N12" s="145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</row>
    <row r="13" spans="2:30" ht="15.75" customHeight="1">
      <c r="B13" s="287" t="s">
        <v>176</v>
      </c>
      <c r="C13" s="182" t="s">
        <v>177</v>
      </c>
      <c r="D13" s="258">
        <f>'SelCrit&amp;Growth'!I13</f>
        <v>0.12866666666666668</v>
      </c>
      <c r="E13" s="410">
        <v>0.32</v>
      </c>
      <c r="F13" s="410">
        <f>E13*(1+D13)</f>
        <v>0.36117333333333335</v>
      </c>
      <c r="G13" s="410">
        <f>F13</f>
        <v>0.36117333333333335</v>
      </c>
      <c r="H13" s="410">
        <f>G13</f>
        <v>0.36117333333333335</v>
      </c>
      <c r="I13" s="291">
        <f t="shared" si="0"/>
        <v>1.4035200000000001</v>
      </c>
      <c r="J13" s="289">
        <f>AvgStockPrice!C13</f>
        <v>63.183333333333316</v>
      </c>
      <c r="K13" s="200">
        <f t="shared" si="1"/>
        <v>2.2213452914798214E-2</v>
      </c>
      <c r="L13" s="19"/>
      <c r="M13" s="341"/>
      <c r="N13" s="145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</row>
    <row r="14" spans="2:30" ht="15.75" customHeight="1">
      <c r="B14" s="288" t="str">
        <f>'SelCrit&amp;Growth'!A14</f>
        <v>YORW</v>
      </c>
      <c r="C14" s="285" t="str">
        <f>'SelCrit&amp;Growth'!B14</f>
        <v>York Water</v>
      </c>
      <c r="D14" s="406">
        <f>'SelCrit&amp;Growth'!I14</f>
        <v>5.9500000000000004E-2</v>
      </c>
      <c r="E14" s="412">
        <f>0.1802*(1+D14)</f>
        <v>0.19092190000000001</v>
      </c>
      <c r="F14" s="412">
        <f t="shared" si="2"/>
        <v>0.19092190000000001</v>
      </c>
      <c r="G14" s="412">
        <f t="shared" si="2"/>
        <v>0.19092190000000001</v>
      </c>
      <c r="H14" s="412">
        <f>F14</f>
        <v>0.19092190000000001</v>
      </c>
      <c r="I14" s="407">
        <f t="shared" si="0"/>
        <v>0.76368760000000002</v>
      </c>
      <c r="J14" s="290">
        <f>AvgStockPrice!C14</f>
        <v>44.868333333333332</v>
      </c>
      <c r="K14" s="201">
        <f t="shared" si="1"/>
        <v>1.7020636677686565E-2</v>
      </c>
      <c r="L14" s="19"/>
      <c r="M14" s="341"/>
      <c r="N14" s="145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</row>
    <row r="15" spans="2:30" ht="15.75" customHeight="1">
      <c r="B15" s="90"/>
      <c r="C15" s="35"/>
      <c r="D15" s="20"/>
      <c r="E15" s="69"/>
      <c r="F15" s="69"/>
      <c r="G15" s="69"/>
      <c r="H15" s="69"/>
      <c r="I15" s="62"/>
      <c r="J15" s="22"/>
      <c r="K15" s="70"/>
      <c r="L15" s="9"/>
      <c r="M15" s="340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</row>
    <row r="16" spans="2:30" ht="15.75" customHeight="1">
      <c r="B16" s="275" t="s">
        <v>115</v>
      </c>
      <c r="C16" s="8"/>
      <c r="D16" s="25"/>
      <c r="E16" s="26"/>
      <c r="F16" s="26"/>
      <c r="G16" s="26"/>
      <c r="H16" s="26"/>
      <c r="I16" s="27"/>
      <c r="J16" s="28"/>
      <c r="K16" s="12"/>
      <c r="L16" s="9"/>
      <c r="M16" s="340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</row>
    <row r="17" spans="2:30" ht="15.75" customHeight="1">
      <c r="B17" s="177"/>
      <c r="C17" s="8"/>
      <c r="D17" s="25"/>
      <c r="E17" s="26"/>
      <c r="F17" s="26"/>
      <c r="G17" s="26"/>
      <c r="H17" s="26"/>
      <c r="I17" s="27"/>
      <c r="J17" s="28"/>
      <c r="K17" s="12"/>
      <c r="L17" s="9"/>
      <c r="M17" s="340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</row>
    <row r="18" spans="2:30" ht="15.75" customHeight="1">
      <c r="B18" s="177"/>
      <c r="C18" s="8"/>
      <c r="D18" s="25"/>
      <c r="E18" s="26"/>
      <c r="F18" s="26"/>
      <c r="G18" s="26"/>
      <c r="H18" s="26"/>
      <c r="I18" s="27"/>
      <c r="J18" s="28"/>
      <c r="K18" s="12"/>
      <c r="L18" s="8"/>
      <c r="M18" s="342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</row>
    <row r="19" spans="2:30" ht="15.75" customHeight="1">
      <c r="B19" s="176" t="s">
        <v>57</v>
      </c>
      <c r="C19" s="8"/>
      <c r="D19" s="25"/>
      <c r="E19" s="26"/>
      <c r="F19" s="26"/>
      <c r="G19" s="26"/>
      <c r="H19" s="26"/>
      <c r="I19" s="27"/>
      <c r="J19" s="28"/>
      <c r="K19" s="12"/>
      <c r="L19" s="8"/>
      <c r="M19" s="342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</row>
    <row r="20" spans="2:30" ht="15.75" customHeight="1">
      <c r="B20" s="176"/>
      <c r="C20" s="8"/>
      <c r="D20" s="8"/>
      <c r="E20" s="8"/>
      <c r="F20" s="8"/>
      <c r="G20" s="8"/>
      <c r="H20" s="8"/>
      <c r="I20" s="8"/>
      <c r="J20" s="8"/>
      <c r="K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</row>
    <row r="21" spans="2:30" ht="15.75" customHeight="1">
      <c r="B21" s="8"/>
      <c r="C21" s="8"/>
      <c r="D21" s="8"/>
      <c r="E21" s="8"/>
      <c r="F21" s="8"/>
      <c r="G21" s="8"/>
      <c r="H21" s="8"/>
      <c r="I21" s="8"/>
      <c r="J21" s="8"/>
      <c r="K21" s="8"/>
    </row>
  </sheetData>
  <mergeCells count="2">
    <mergeCell ref="E6:H6"/>
    <mergeCell ref="B4:K4"/>
  </mergeCells>
  <phoneticPr fontId="5" type="noConversion"/>
  <pageMargins left="0.75" right="0.5" top="0.5" bottom="0.55000000000000004" header="0.5" footer="0.5"/>
  <pageSetup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E13BC-3684-4C92-9ED5-B4D0C48A7532}">
  <sheetPr transitionEvaluation="1" transitionEntry="1">
    <pageSetUpPr fitToPage="1"/>
  </sheetPr>
  <dimension ref="A1:P62"/>
  <sheetViews>
    <sheetView workbookViewId="0">
      <selection activeCell="G3" sqref="G3"/>
    </sheetView>
  </sheetViews>
  <sheetFormatPr defaultColWidth="9.77734375" defaultRowHeight="15.75" customHeight="1"/>
  <cols>
    <col min="1" max="1" width="6.21875" style="91" customWidth="1"/>
    <col min="2" max="2" width="25.5546875" style="91" customWidth="1"/>
    <col min="3" max="3" width="13" style="91" customWidth="1"/>
    <col min="4" max="4" width="12.33203125" style="91" customWidth="1"/>
    <col min="5" max="5" width="12.109375" style="91" bestFit="1" customWidth="1"/>
    <col min="6" max="6" width="12.44140625" style="91" customWidth="1"/>
    <col min="7" max="7" width="10.44140625" style="91" customWidth="1"/>
    <col min="8" max="16384" width="9.77734375" style="91"/>
  </cols>
  <sheetData>
    <row r="1" spans="1:16" ht="15.75" customHeight="1">
      <c r="A1" s="91" t="s">
        <v>0</v>
      </c>
      <c r="G1" s="88" t="s">
        <v>149</v>
      </c>
    </row>
    <row r="2" spans="1:16" ht="15.75" customHeight="1">
      <c r="A2" s="91" t="str">
        <f>'ES-3 WACC'!A2</f>
        <v>Docket No. 50944</v>
      </c>
      <c r="G2" s="88" t="s">
        <v>191</v>
      </c>
    </row>
    <row r="3" spans="1:16" ht="11.25" customHeight="1"/>
    <row r="4" spans="1:16" ht="15.75" customHeight="1">
      <c r="A4" s="499" t="s">
        <v>21</v>
      </c>
      <c r="B4" s="500"/>
      <c r="C4" s="500"/>
      <c r="D4" s="500"/>
      <c r="E4" s="500"/>
      <c r="F4" s="500"/>
      <c r="G4" s="500"/>
      <c r="H4" s="149"/>
    </row>
    <row r="5" spans="1:16" ht="15.75" customHeight="1">
      <c r="A5" s="501" t="s">
        <v>82</v>
      </c>
      <c r="B5" s="502"/>
      <c r="C5" s="502"/>
      <c r="D5" s="502"/>
      <c r="E5" s="502"/>
      <c r="F5" s="502"/>
      <c r="G5" s="502"/>
    </row>
    <row r="6" spans="1:16" ht="15.75" customHeight="1">
      <c r="A6" s="503"/>
      <c r="B6" s="503"/>
      <c r="C6" s="503"/>
      <c r="D6" s="503"/>
      <c r="E6" s="503"/>
      <c r="F6" s="503"/>
      <c r="G6" s="503"/>
      <c r="H6" s="150"/>
      <c r="J6" s="88"/>
      <c r="K6" s="88"/>
    </row>
    <row r="7" spans="1:16" ht="15.75" customHeight="1">
      <c r="A7" s="119" t="s">
        <v>2</v>
      </c>
      <c r="B7" s="151"/>
      <c r="C7" s="119" t="s">
        <v>11</v>
      </c>
      <c r="D7" s="151" t="s">
        <v>12</v>
      </c>
      <c r="E7" s="119" t="s">
        <v>80</v>
      </c>
      <c r="F7" s="151" t="s">
        <v>17</v>
      </c>
      <c r="G7" s="119" t="s">
        <v>18</v>
      </c>
      <c r="H7" s="150"/>
      <c r="J7" s="152"/>
      <c r="K7" s="152"/>
    </row>
    <row r="8" spans="1:16" ht="15.75" customHeight="1">
      <c r="A8" s="272" t="s">
        <v>4</v>
      </c>
      <c r="B8" s="315" t="s">
        <v>5</v>
      </c>
      <c r="C8" s="316" t="s">
        <v>164</v>
      </c>
      <c r="D8" s="316" t="s">
        <v>165</v>
      </c>
      <c r="E8" s="316" t="s">
        <v>165</v>
      </c>
      <c r="F8" s="317" t="s">
        <v>166</v>
      </c>
      <c r="G8" s="272" t="s">
        <v>13</v>
      </c>
      <c r="I8" s="332"/>
      <c r="K8" s="332"/>
      <c r="L8" s="153"/>
    </row>
    <row r="9" spans="1:16" ht="15.75" customHeight="1">
      <c r="A9" s="253" t="str">
        <f>'SelCrit&amp;Growth'!A8</f>
        <v>AWR</v>
      </c>
      <c r="B9" s="256" t="str">
        <f>'SelCrit&amp;Growth'!B8</f>
        <v>American States Water Company</v>
      </c>
      <c r="C9" s="254">
        <f>AvgStockPrice!C8</f>
        <v>76.251666666666651</v>
      </c>
      <c r="D9" s="154">
        <f>Div1calc!I8</f>
        <v>1.3586483333333335</v>
      </c>
      <c r="E9" s="155">
        <f>Div1calc!K8</f>
        <v>1.7817949334440784E-2</v>
      </c>
      <c r="F9" s="156">
        <f>Div1calc!D8</f>
        <v>5.566666666666667E-2</v>
      </c>
      <c r="G9" s="155">
        <f>E9+F9</f>
        <v>7.348461600110745E-2</v>
      </c>
      <c r="L9" s="243"/>
      <c r="M9" s="241"/>
      <c r="N9" s="241"/>
      <c r="O9" s="242"/>
      <c r="P9" s="8"/>
    </row>
    <row r="10" spans="1:16" ht="15.75" customHeight="1">
      <c r="A10" s="253" t="str">
        <f>'SelCrit&amp;Growth'!A9</f>
        <v>AWK</v>
      </c>
      <c r="B10" s="256" t="str">
        <f>'SelCrit&amp;Growth'!B9</f>
        <v>American Water Works Company</v>
      </c>
      <c r="C10" s="254">
        <f>AvgStockPrice!C9</f>
        <v>145.05416666666667</v>
      </c>
      <c r="D10" s="154">
        <f>Div1calc!I9</f>
        <v>2.2912266666666667</v>
      </c>
      <c r="E10" s="155">
        <f>Div1calc!K9</f>
        <v>1.5795662539855801E-2</v>
      </c>
      <c r="F10" s="156">
        <f>Div1calc!D9</f>
        <v>8.2933333333333345E-2</v>
      </c>
      <c r="G10" s="155">
        <f t="shared" ref="G10:G15" si="0">E10+F10</f>
        <v>9.8728995873189146E-2</v>
      </c>
      <c r="H10" s="150"/>
      <c r="J10" s="88"/>
      <c r="K10" s="239"/>
      <c r="L10" s="243"/>
      <c r="M10" s="241"/>
      <c r="N10" s="241"/>
      <c r="O10" s="242"/>
      <c r="P10" s="8"/>
    </row>
    <row r="11" spans="1:16" ht="15.75" customHeight="1">
      <c r="A11" s="253" t="str">
        <f>'SelCrit&amp;Growth'!A10</f>
        <v>CWT</v>
      </c>
      <c r="B11" s="256" t="str">
        <f>'SelCrit&amp;Growth'!B10</f>
        <v>California Water Service Group</v>
      </c>
      <c r="C11" s="254">
        <f>AvgStockPrice!C10</f>
        <v>45.823333333333331</v>
      </c>
      <c r="D11" s="154">
        <f>Div1calc!I10</f>
        <v>0.90737499999999993</v>
      </c>
      <c r="E11" s="155">
        <f>Div1calc!K10</f>
        <v>1.9801593074852696E-2</v>
      </c>
      <c r="F11" s="156">
        <f>Div1calc!D10</f>
        <v>0.09</v>
      </c>
      <c r="G11" s="155">
        <f t="shared" si="0"/>
        <v>0.1098015930748527</v>
      </c>
      <c r="H11" s="150"/>
      <c r="J11" s="88"/>
      <c r="K11" s="239"/>
      <c r="L11" s="243"/>
      <c r="M11" s="241"/>
      <c r="N11" s="241"/>
      <c r="O11" s="242"/>
      <c r="P11" s="8"/>
    </row>
    <row r="12" spans="1:16" ht="15.75" customHeight="1">
      <c r="A12" s="253" t="s">
        <v>174</v>
      </c>
      <c r="B12" s="256" t="s">
        <v>175</v>
      </c>
      <c r="C12" s="254">
        <f>AvgStockPrice!C11</f>
        <v>42.623333333333335</v>
      </c>
      <c r="D12" s="154">
        <f>Div1calc!I11</f>
        <v>1.0192709899999999</v>
      </c>
      <c r="E12" s="155">
        <f>Div1calc!K11</f>
        <v>2.3913450926722448E-2</v>
      </c>
      <c r="F12" s="156">
        <f>Div1calc!D11</f>
        <v>6.5699999999999995E-2</v>
      </c>
      <c r="G12" s="155">
        <f t="shared" si="0"/>
        <v>8.9613450926722446E-2</v>
      </c>
      <c r="H12" s="150"/>
      <c r="J12" s="88"/>
      <c r="K12" s="239"/>
      <c r="L12" s="243"/>
      <c r="M12" s="241"/>
      <c r="N12" s="241"/>
      <c r="O12" s="242"/>
      <c r="P12" s="8"/>
    </row>
    <row r="13" spans="1:16" ht="15.75" customHeight="1">
      <c r="A13" s="253" t="str">
        <f>'SelCrit&amp;Growth'!A12</f>
        <v>MSEX</v>
      </c>
      <c r="B13" s="256" t="str">
        <f>'SelCrit&amp;Growth'!B12</f>
        <v>Middlesex Water</v>
      </c>
      <c r="C13" s="254">
        <f>AvgStockPrice!C12</f>
        <v>64.475000000000009</v>
      </c>
      <c r="D13" s="154">
        <f>Div1calc!I12</f>
        <v>1.0693788</v>
      </c>
      <c r="E13" s="155">
        <f>Div1calc!K12</f>
        <v>1.6585944939899185E-2</v>
      </c>
      <c r="F13" s="156">
        <f>Div1calc!D12</f>
        <v>4.3499999999999997E-2</v>
      </c>
      <c r="G13" s="155">
        <f t="shared" si="0"/>
        <v>6.0085944939899182E-2</v>
      </c>
      <c r="H13" s="150"/>
      <c r="J13" s="88"/>
      <c r="K13" s="239"/>
      <c r="L13" s="243"/>
      <c r="M13" s="241"/>
      <c r="N13" s="241"/>
      <c r="O13" s="242"/>
      <c r="P13" s="8"/>
    </row>
    <row r="14" spans="1:16" ht="15.75" customHeight="1">
      <c r="A14" s="253" t="s">
        <v>176</v>
      </c>
      <c r="B14" s="256" t="s">
        <v>177</v>
      </c>
      <c r="C14" s="254">
        <f>AvgStockPrice!C13</f>
        <v>63.183333333333316</v>
      </c>
      <c r="D14" s="154">
        <f>Div1calc!I13</f>
        <v>1.4035200000000001</v>
      </c>
      <c r="E14" s="155">
        <f>Div1calc!K13</f>
        <v>2.2213452914798214E-2</v>
      </c>
      <c r="F14" s="156">
        <f>Div1calc!D13</f>
        <v>0.12866666666666668</v>
      </c>
      <c r="G14" s="155">
        <f t="shared" si="0"/>
        <v>0.15088011958146488</v>
      </c>
      <c r="H14" s="150"/>
      <c r="J14" s="88"/>
      <c r="K14" s="239"/>
      <c r="L14" s="243"/>
      <c r="M14" s="241"/>
      <c r="N14" s="241"/>
      <c r="O14" s="242"/>
      <c r="P14" s="8"/>
    </row>
    <row r="15" spans="1:16" ht="15.75" customHeight="1">
      <c r="A15" s="413" t="str">
        <f>'SelCrit&amp;Growth'!A14</f>
        <v>YORW</v>
      </c>
      <c r="B15" s="257" t="str">
        <f>'SelCrit&amp;Growth'!B14</f>
        <v>York Water</v>
      </c>
      <c r="C15" s="255">
        <f>AvgStockPrice!C14</f>
        <v>44.868333333333332</v>
      </c>
      <c r="D15" s="414">
        <f>Div1calc!I14</f>
        <v>0.76368760000000002</v>
      </c>
      <c r="E15" s="157">
        <f>Div1calc!K14</f>
        <v>1.7020636677686565E-2</v>
      </c>
      <c r="F15" s="415">
        <f>Div1calc!D14</f>
        <v>5.9500000000000004E-2</v>
      </c>
      <c r="G15" s="157">
        <f t="shared" si="0"/>
        <v>7.6520636677686577E-2</v>
      </c>
      <c r="H15" s="150"/>
      <c r="J15" s="88"/>
      <c r="K15" s="239"/>
      <c r="L15" s="243"/>
      <c r="M15" s="241"/>
      <c r="N15" s="241"/>
      <c r="O15" s="242"/>
      <c r="P15" s="8"/>
    </row>
    <row r="16" spans="1:16" ht="15" customHeight="1">
      <c r="A16" s="123"/>
      <c r="F16" s="121" t="s">
        <v>116</v>
      </c>
      <c r="G16" s="217">
        <f>MIN(G9:G15)</f>
        <v>6.0085944939899182E-2</v>
      </c>
      <c r="H16" s="120"/>
      <c r="K16" s="239"/>
      <c r="L16" s="243"/>
      <c r="M16" s="241"/>
      <c r="N16" s="241"/>
      <c r="O16" s="242"/>
      <c r="P16" s="8"/>
    </row>
    <row r="17" spans="1:16" ht="15.75" customHeight="1">
      <c r="A17" s="141"/>
      <c r="F17" s="333" t="s">
        <v>107</v>
      </c>
      <c r="G17" s="217">
        <f>QUARTILE($G$9:$G$15,1)</f>
        <v>7.5002626339397013E-2</v>
      </c>
      <c r="K17" s="504"/>
      <c r="L17" s="504"/>
      <c r="M17" s="504"/>
      <c r="N17" s="504"/>
    </row>
    <row r="18" spans="1:16" ht="15.75" customHeight="1">
      <c r="A18" s="120"/>
      <c r="B18" s="120"/>
      <c r="C18" s="154"/>
      <c r="D18" s="154"/>
      <c r="F18" s="121" t="s">
        <v>9</v>
      </c>
      <c r="G18" s="334">
        <f>AVERAGE(G9:G15)</f>
        <v>9.4159336724988912E-2</v>
      </c>
      <c r="I18" s="111"/>
      <c r="J18" s="111"/>
      <c r="K18" s="239"/>
      <c r="L18" s="243"/>
      <c r="M18" s="241"/>
      <c r="N18" s="241"/>
      <c r="O18" s="242"/>
      <c r="P18" s="8"/>
    </row>
    <row r="19" spans="1:16" ht="15.75" customHeight="1">
      <c r="A19" s="159"/>
      <c r="F19" s="333" t="s">
        <v>108</v>
      </c>
      <c r="G19" s="217">
        <f>QUARTILE($G$9:$G$15,3)</f>
        <v>0.10426529447402091</v>
      </c>
      <c r="K19" s="504"/>
      <c r="L19" s="504"/>
      <c r="M19" s="504"/>
      <c r="N19" s="504"/>
    </row>
    <row r="20" spans="1:16" ht="15.75" customHeight="1">
      <c r="A20" s="158"/>
      <c r="E20" s="156"/>
      <c r="F20" s="121" t="s">
        <v>117</v>
      </c>
      <c r="G20" s="217">
        <f>MAX(G9:G15)</f>
        <v>0.15088011958146488</v>
      </c>
      <c r="K20" s="240"/>
      <c r="L20" s="243"/>
      <c r="M20" s="241"/>
      <c r="N20" s="241"/>
      <c r="O20" s="242"/>
      <c r="P20" s="8"/>
    </row>
    <row r="21" spans="1:16" ht="15.75" customHeight="1">
      <c r="A21" s="141"/>
      <c r="E21" s="505" t="s">
        <v>186</v>
      </c>
      <c r="F21" s="505"/>
      <c r="G21" s="160">
        <f>_xlfn.STDEV.P(G9:G15)</f>
        <v>2.7782415039777988E-2</v>
      </c>
      <c r="K21" s="440"/>
      <c r="L21" s="440"/>
      <c r="M21" s="440"/>
      <c r="N21" s="440"/>
    </row>
    <row r="22" spans="1:16" ht="15.75" customHeight="1">
      <c r="A22" s="141"/>
      <c r="D22" s="506" t="s">
        <v>189</v>
      </c>
      <c r="E22" s="506"/>
      <c r="F22" s="454">
        <f>G18-G21</f>
        <v>6.6376921685210921E-2</v>
      </c>
      <c r="G22" s="455">
        <f>G18+G21</f>
        <v>0.1219417517647669</v>
      </c>
      <c r="K22" s="440"/>
      <c r="L22" s="440"/>
      <c r="M22" s="440"/>
      <c r="N22" s="440"/>
    </row>
    <row r="23" spans="1:16" ht="15.75" customHeight="1">
      <c r="A23" s="141"/>
      <c r="D23" s="506" t="s">
        <v>190</v>
      </c>
      <c r="E23" s="506"/>
      <c r="F23" s="454">
        <f>F22-G21</f>
        <v>3.859450664543293E-2</v>
      </c>
      <c r="G23" s="455">
        <f>G22+G21</f>
        <v>0.14972416680454489</v>
      </c>
      <c r="K23" s="136"/>
      <c r="L23" s="131"/>
      <c r="M23" s="132"/>
      <c r="N23" s="137"/>
    </row>
    <row r="24" spans="1:16" ht="15.75" customHeight="1">
      <c r="G24" s="122"/>
      <c r="K24" s="136"/>
      <c r="L24" s="131"/>
      <c r="M24" s="132"/>
      <c r="N24" s="137"/>
    </row>
    <row r="25" spans="1:16" ht="15.75" customHeight="1">
      <c r="G25" s="122"/>
      <c r="K25" s="136"/>
      <c r="L25" s="131"/>
      <c r="M25" s="132"/>
      <c r="N25" s="137"/>
    </row>
    <row r="26" spans="1:16" ht="15.75" customHeight="1">
      <c r="G26" s="122"/>
      <c r="K26" s="136"/>
      <c r="L26" s="133"/>
      <c r="M26" s="134"/>
      <c r="N26" s="137"/>
    </row>
    <row r="27" spans="1:16" ht="15.75" customHeight="1">
      <c r="G27" s="122"/>
      <c r="K27" s="136"/>
      <c r="L27" s="131"/>
      <c r="M27" s="132"/>
      <c r="N27" s="137"/>
    </row>
    <row r="28" spans="1:16" ht="15.75" customHeight="1">
      <c r="G28" s="122"/>
      <c r="K28" s="136"/>
      <c r="L28" s="131"/>
      <c r="M28" s="132"/>
      <c r="N28" s="137"/>
    </row>
    <row r="29" spans="1:16" ht="15.75" customHeight="1">
      <c r="K29" s="136"/>
      <c r="L29" s="131"/>
      <c r="M29" s="132"/>
      <c r="N29" s="137"/>
    </row>
    <row r="30" spans="1:16" ht="15.75" customHeight="1">
      <c r="K30" s="136"/>
      <c r="L30" s="131"/>
      <c r="M30" s="132"/>
      <c r="N30" s="137"/>
    </row>
    <row r="31" spans="1:16" ht="15.75" customHeight="1">
      <c r="K31" s="136"/>
      <c r="L31" s="131"/>
      <c r="M31" s="132"/>
      <c r="N31" s="137"/>
    </row>
    <row r="32" spans="1:16" ht="15.75" customHeight="1">
      <c r="K32" s="136"/>
      <c r="L32" s="131"/>
      <c r="M32" s="132"/>
      <c r="N32" s="137"/>
    </row>
    <row r="33" spans="3:14" ht="15.75" customHeight="1">
      <c r="K33" s="136"/>
      <c r="L33" s="131"/>
      <c r="M33" s="132"/>
      <c r="N33" s="137"/>
    </row>
    <row r="34" spans="3:14" ht="15.75" customHeight="1">
      <c r="K34" s="136"/>
      <c r="L34" s="131"/>
      <c r="M34" s="132"/>
      <c r="N34" s="137"/>
    </row>
    <row r="35" spans="3:14" ht="15.75" customHeight="1">
      <c r="K35" s="136"/>
      <c r="L35" s="135"/>
      <c r="M35" s="132"/>
      <c r="N35" s="138"/>
    </row>
    <row r="36" spans="3:14" ht="15.75" customHeight="1">
      <c r="K36" s="139"/>
      <c r="L36" s="131"/>
      <c r="M36" s="120"/>
      <c r="N36" s="132"/>
    </row>
    <row r="37" spans="3:14" ht="15.75" customHeight="1">
      <c r="K37" s="120"/>
      <c r="L37" s="120"/>
      <c r="M37" s="120"/>
      <c r="N37" s="120"/>
    </row>
    <row r="48" spans="3:14" ht="15.75" customHeight="1">
      <c r="C48" s="161"/>
    </row>
    <row r="49" spans="3:3" ht="15.75" customHeight="1">
      <c r="C49" s="161"/>
    </row>
    <row r="50" spans="3:3" ht="15.75" customHeight="1">
      <c r="C50" s="161"/>
    </row>
    <row r="51" spans="3:3" ht="15.75" customHeight="1">
      <c r="C51" s="161"/>
    </row>
    <row r="52" spans="3:3" ht="15.75" customHeight="1">
      <c r="C52" s="161"/>
    </row>
    <row r="53" spans="3:3" ht="15.75" customHeight="1">
      <c r="C53" s="161"/>
    </row>
    <row r="54" spans="3:3" ht="15.75" customHeight="1">
      <c r="C54" s="161"/>
    </row>
    <row r="55" spans="3:3" ht="15.75" customHeight="1">
      <c r="C55" s="161"/>
    </row>
    <row r="56" spans="3:3" ht="15.75" customHeight="1">
      <c r="C56" s="161"/>
    </row>
    <row r="57" spans="3:3" ht="15.75" customHeight="1">
      <c r="C57" s="161"/>
    </row>
    <row r="58" spans="3:3" ht="15.75" customHeight="1">
      <c r="C58" s="161"/>
    </row>
    <row r="59" spans="3:3" ht="15.75" customHeight="1">
      <c r="C59" s="161"/>
    </row>
    <row r="60" spans="3:3" ht="15.75" customHeight="1">
      <c r="C60" s="161"/>
    </row>
    <row r="61" spans="3:3" ht="15.75" customHeight="1">
      <c r="C61" s="161"/>
    </row>
    <row r="62" spans="3:3" ht="15.75" customHeight="1">
      <c r="C62" s="161"/>
    </row>
  </sheetData>
  <mergeCells count="8">
    <mergeCell ref="E21:F21"/>
    <mergeCell ref="D23:E23"/>
    <mergeCell ref="D22:E22"/>
    <mergeCell ref="A4:G4"/>
    <mergeCell ref="A5:G5"/>
    <mergeCell ref="A6:G6"/>
    <mergeCell ref="K17:N17"/>
    <mergeCell ref="K19:N19"/>
  </mergeCells>
  <pageMargins left="0.75" right="0.5" top="0.5" bottom="0.55000000000000004" header="0.5" footer="0.5"/>
  <pageSetup scale="84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transitionEvaluation="1" transitionEntry="1">
    <pageSetUpPr fitToPage="1"/>
  </sheetPr>
  <dimension ref="A1:P62"/>
  <sheetViews>
    <sheetView workbookViewId="0">
      <selection activeCell="A18" sqref="A18"/>
    </sheetView>
  </sheetViews>
  <sheetFormatPr defaultColWidth="9.77734375" defaultRowHeight="15.75" customHeight="1"/>
  <cols>
    <col min="1" max="1" width="6.21875" style="91" customWidth="1"/>
    <col min="2" max="2" width="25.5546875" style="91" customWidth="1"/>
    <col min="3" max="3" width="13" style="91" customWidth="1"/>
    <col min="4" max="4" width="12.33203125" style="91" customWidth="1"/>
    <col min="5" max="5" width="12.109375" style="91" bestFit="1" customWidth="1"/>
    <col min="6" max="6" width="12.44140625" style="91" customWidth="1"/>
    <col min="7" max="7" width="10.44140625" style="91" customWidth="1"/>
    <col min="8" max="16384" width="9.77734375" style="91"/>
  </cols>
  <sheetData>
    <row r="1" spans="1:16" ht="15.75" customHeight="1">
      <c r="A1" s="91" t="s">
        <v>0</v>
      </c>
      <c r="G1" s="88" t="s">
        <v>149</v>
      </c>
    </row>
    <row r="2" spans="1:16" ht="15.75" customHeight="1">
      <c r="A2" s="91" t="str">
        <f>'ES-3 WACC'!A2</f>
        <v>Docket No. 50944</v>
      </c>
      <c r="G2" s="88" t="s">
        <v>192</v>
      </c>
    </row>
    <row r="3" spans="1:16" ht="11.25" customHeight="1"/>
    <row r="4" spans="1:16" ht="15.75" customHeight="1">
      <c r="A4" s="499" t="s">
        <v>21</v>
      </c>
      <c r="B4" s="500"/>
      <c r="C4" s="500"/>
      <c r="D4" s="500"/>
      <c r="E4" s="500"/>
      <c r="F4" s="500"/>
      <c r="G4" s="500"/>
      <c r="H4" s="149"/>
    </row>
    <row r="5" spans="1:16" ht="15.75" customHeight="1">
      <c r="A5" s="501" t="s">
        <v>82</v>
      </c>
      <c r="B5" s="502"/>
      <c r="C5" s="502"/>
      <c r="D5" s="502"/>
      <c r="E5" s="502"/>
      <c r="F5" s="502"/>
      <c r="G5" s="502"/>
    </row>
    <row r="6" spans="1:16" ht="15.75" customHeight="1">
      <c r="A6" s="503"/>
      <c r="B6" s="503"/>
      <c r="C6" s="503"/>
      <c r="D6" s="503"/>
      <c r="E6" s="503"/>
      <c r="F6" s="503"/>
      <c r="G6" s="503"/>
      <c r="H6" s="150"/>
      <c r="J6" s="88"/>
      <c r="K6" s="88"/>
    </row>
    <row r="7" spans="1:16" ht="15.75" customHeight="1">
      <c r="A7" s="119" t="s">
        <v>2</v>
      </c>
      <c r="B7" s="151"/>
      <c r="C7" s="119" t="s">
        <v>11</v>
      </c>
      <c r="D7" s="151" t="s">
        <v>12</v>
      </c>
      <c r="E7" s="119" t="s">
        <v>80</v>
      </c>
      <c r="F7" s="151" t="s">
        <v>17</v>
      </c>
      <c r="G7" s="119" t="s">
        <v>18</v>
      </c>
      <c r="H7" s="150"/>
      <c r="J7" s="152"/>
      <c r="K7" s="152"/>
    </row>
    <row r="8" spans="1:16" ht="15.75" customHeight="1">
      <c r="A8" s="272" t="s">
        <v>4</v>
      </c>
      <c r="B8" s="315" t="s">
        <v>5</v>
      </c>
      <c r="C8" s="316" t="s">
        <v>164</v>
      </c>
      <c r="D8" s="316" t="s">
        <v>165</v>
      </c>
      <c r="E8" s="316" t="s">
        <v>165</v>
      </c>
      <c r="F8" s="317" t="s">
        <v>166</v>
      </c>
      <c r="G8" s="272" t="s">
        <v>13</v>
      </c>
      <c r="I8" s="332"/>
      <c r="K8" s="332"/>
      <c r="L8" s="153"/>
    </row>
    <row r="9" spans="1:16" ht="15.75" customHeight="1">
      <c r="A9" s="253" t="str">
        <f>'SelCrit&amp;Growth'!A8</f>
        <v>AWR</v>
      </c>
      <c r="B9" s="256" t="str">
        <f>'SelCrit&amp;Growth'!B8</f>
        <v>American States Water Company</v>
      </c>
      <c r="C9" s="254">
        <f>AvgStockPrice!C8</f>
        <v>76.251666666666651</v>
      </c>
      <c r="D9" s="154">
        <f>Div1calc!I8</f>
        <v>1.3586483333333335</v>
      </c>
      <c r="E9" s="155">
        <f>Div1calc!K8</f>
        <v>1.7817949334440784E-2</v>
      </c>
      <c r="F9" s="156">
        <f>Div1calc!D8</f>
        <v>5.566666666666667E-2</v>
      </c>
      <c r="G9" s="155">
        <f>E9+F9</f>
        <v>7.348461600110745E-2</v>
      </c>
      <c r="L9" s="243"/>
      <c r="M9" s="241"/>
      <c r="N9" s="241"/>
      <c r="O9" s="242"/>
      <c r="P9" s="8"/>
    </row>
    <row r="10" spans="1:16" ht="15.75" customHeight="1">
      <c r="A10" s="253" t="str">
        <f>'SelCrit&amp;Growth'!A9</f>
        <v>AWK</v>
      </c>
      <c r="B10" s="256" t="str">
        <f>'SelCrit&amp;Growth'!B9</f>
        <v>American Water Works Company</v>
      </c>
      <c r="C10" s="254">
        <f>AvgStockPrice!C9</f>
        <v>145.05416666666667</v>
      </c>
      <c r="D10" s="154">
        <f>Div1calc!I9</f>
        <v>2.2912266666666667</v>
      </c>
      <c r="E10" s="155">
        <f>Div1calc!K9</f>
        <v>1.5795662539855801E-2</v>
      </c>
      <c r="F10" s="156">
        <f>Div1calc!D9</f>
        <v>8.2933333333333345E-2</v>
      </c>
      <c r="G10" s="155">
        <f t="shared" ref="G10:G15" si="0">E10+F10</f>
        <v>9.8728995873189146E-2</v>
      </c>
      <c r="H10" s="150"/>
      <c r="J10" s="88"/>
      <c r="K10" s="239"/>
      <c r="L10" s="243"/>
      <c r="M10" s="241"/>
      <c r="N10" s="241"/>
      <c r="O10" s="242"/>
      <c r="P10" s="8"/>
    </row>
    <row r="11" spans="1:16" ht="15.75" customHeight="1">
      <c r="A11" s="253" t="str">
        <f>'SelCrit&amp;Growth'!A10</f>
        <v>CWT</v>
      </c>
      <c r="B11" s="256" t="str">
        <f>'SelCrit&amp;Growth'!B10</f>
        <v>California Water Service Group</v>
      </c>
      <c r="C11" s="254">
        <f>AvgStockPrice!C10</f>
        <v>45.823333333333331</v>
      </c>
      <c r="D11" s="154">
        <f>Div1calc!I10</f>
        <v>0.90737499999999993</v>
      </c>
      <c r="E11" s="155">
        <f>Div1calc!K10</f>
        <v>1.9801593074852696E-2</v>
      </c>
      <c r="F11" s="156">
        <f>Div1calc!D10</f>
        <v>0.09</v>
      </c>
      <c r="G11" s="155">
        <f t="shared" si="0"/>
        <v>0.1098015930748527</v>
      </c>
      <c r="H11" s="150"/>
      <c r="J11" s="88"/>
      <c r="K11" s="239"/>
      <c r="L11" s="243"/>
      <c r="M11" s="241"/>
      <c r="N11" s="241"/>
      <c r="O11" s="242"/>
      <c r="P11" s="8"/>
    </row>
    <row r="12" spans="1:16" ht="15.75" customHeight="1">
      <c r="A12" s="253" t="s">
        <v>174</v>
      </c>
      <c r="B12" s="256" t="s">
        <v>175</v>
      </c>
      <c r="C12" s="254">
        <f>AvgStockPrice!C11</f>
        <v>42.623333333333335</v>
      </c>
      <c r="D12" s="154">
        <f>Div1calc!I11</f>
        <v>1.0192709899999999</v>
      </c>
      <c r="E12" s="155">
        <f>Div1calc!K11</f>
        <v>2.3913450926722448E-2</v>
      </c>
      <c r="F12" s="156">
        <f>Div1calc!D11</f>
        <v>6.5699999999999995E-2</v>
      </c>
      <c r="G12" s="155">
        <f t="shared" si="0"/>
        <v>8.9613450926722446E-2</v>
      </c>
      <c r="H12" s="150"/>
      <c r="J12" s="88"/>
      <c r="K12" s="239"/>
      <c r="L12" s="243"/>
      <c r="M12" s="241"/>
      <c r="N12" s="241"/>
      <c r="O12" s="242"/>
      <c r="P12" s="8"/>
    </row>
    <row r="13" spans="1:16" ht="15.75" customHeight="1">
      <c r="A13" s="253" t="str">
        <f>'SelCrit&amp;Growth'!A12</f>
        <v>MSEX</v>
      </c>
      <c r="B13" s="256" t="str">
        <f>'SelCrit&amp;Growth'!B12</f>
        <v>Middlesex Water</v>
      </c>
      <c r="C13" s="254">
        <f>AvgStockPrice!C12</f>
        <v>64.475000000000009</v>
      </c>
      <c r="D13" s="154">
        <f>Div1calc!I12</f>
        <v>1.0693788</v>
      </c>
      <c r="E13" s="155">
        <f>Div1calc!K12</f>
        <v>1.6585944939899185E-2</v>
      </c>
      <c r="F13" s="156">
        <f>Div1calc!D12</f>
        <v>4.3499999999999997E-2</v>
      </c>
      <c r="G13" s="155">
        <f t="shared" si="0"/>
        <v>6.0085944939899182E-2</v>
      </c>
      <c r="H13" s="150"/>
      <c r="J13" s="88"/>
      <c r="K13" s="239"/>
      <c r="L13" s="243"/>
      <c r="M13" s="241"/>
      <c r="N13" s="241"/>
      <c r="O13" s="242"/>
      <c r="P13" s="8"/>
    </row>
    <row r="14" spans="1:16" ht="15.75" customHeight="1">
      <c r="A14" s="253" t="s">
        <v>176</v>
      </c>
      <c r="B14" s="256" t="s">
        <v>177</v>
      </c>
      <c r="C14" s="254">
        <f>AvgStockPrice!C13</f>
        <v>63.183333333333316</v>
      </c>
      <c r="D14" s="154">
        <f>Div1calc!I13</f>
        <v>1.4035200000000001</v>
      </c>
      <c r="E14" s="155">
        <f>Div1calc!K13</f>
        <v>2.2213452914798214E-2</v>
      </c>
      <c r="F14" s="156">
        <f>Div1calc!D13</f>
        <v>0.12866666666666668</v>
      </c>
      <c r="G14" s="155"/>
      <c r="H14" s="150"/>
      <c r="J14" s="88"/>
      <c r="K14" s="239"/>
      <c r="L14" s="243"/>
      <c r="M14" s="241"/>
      <c r="N14" s="241"/>
      <c r="O14" s="242"/>
      <c r="P14" s="8"/>
    </row>
    <row r="15" spans="1:16" ht="15.75" customHeight="1">
      <c r="A15" s="413" t="str">
        <f>'SelCrit&amp;Growth'!A14</f>
        <v>YORW</v>
      </c>
      <c r="B15" s="257" t="str">
        <f>'SelCrit&amp;Growth'!B14</f>
        <v>York Water</v>
      </c>
      <c r="C15" s="255">
        <f>AvgStockPrice!C14</f>
        <v>44.868333333333332</v>
      </c>
      <c r="D15" s="414">
        <f>Div1calc!I14</f>
        <v>0.76368760000000002</v>
      </c>
      <c r="E15" s="157">
        <f>Div1calc!K14</f>
        <v>1.7020636677686565E-2</v>
      </c>
      <c r="F15" s="415">
        <f>Div1calc!D14</f>
        <v>5.9500000000000004E-2</v>
      </c>
      <c r="G15" s="157">
        <f t="shared" si="0"/>
        <v>7.6520636677686577E-2</v>
      </c>
      <c r="H15" s="150"/>
      <c r="J15" s="88"/>
      <c r="K15" s="239"/>
      <c r="L15" s="243"/>
      <c r="M15" s="241"/>
      <c r="N15" s="241"/>
      <c r="O15" s="242"/>
      <c r="P15" s="8"/>
    </row>
    <row r="16" spans="1:16" ht="15" customHeight="1">
      <c r="A16" s="123"/>
      <c r="F16" s="121" t="s">
        <v>116</v>
      </c>
      <c r="G16" s="217">
        <f>MIN(G9:G15)</f>
        <v>6.0085944939899182E-2</v>
      </c>
      <c r="H16" s="120"/>
      <c r="K16" s="239"/>
      <c r="L16" s="243"/>
      <c r="M16" s="241"/>
      <c r="N16" s="241"/>
      <c r="O16" s="242"/>
      <c r="P16" s="8"/>
    </row>
    <row r="17" spans="1:16" ht="15.75" customHeight="1">
      <c r="A17" s="125" t="s">
        <v>193</v>
      </c>
      <c r="F17" s="333" t="s">
        <v>107</v>
      </c>
      <c r="G17" s="217">
        <f>QUARTILE($G$9:$G$15,1)</f>
        <v>7.4243621170252239E-2</v>
      </c>
      <c r="K17" s="504"/>
      <c r="L17" s="504"/>
      <c r="M17" s="504"/>
      <c r="N17" s="504"/>
    </row>
    <row r="18" spans="1:16" ht="15.75" customHeight="1">
      <c r="A18" s="120"/>
      <c r="B18" s="120"/>
      <c r="C18" s="154"/>
      <c r="D18" s="154"/>
      <c r="F18" s="121" t="s">
        <v>9</v>
      </c>
      <c r="G18" s="334">
        <f>AVERAGE(G9:G15)</f>
        <v>8.4705872915576241E-2</v>
      </c>
      <c r="I18" s="111"/>
      <c r="J18" s="111"/>
      <c r="K18" s="239"/>
      <c r="L18" s="243"/>
      <c r="M18" s="241"/>
      <c r="N18" s="241"/>
      <c r="O18" s="242"/>
      <c r="P18" s="8"/>
    </row>
    <row r="19" spans="1:16" ht="15.75" customHeight="1">
      <c r="A19" s="159"/>
      <c r="F19" s="333" t="s">
        <v>108</v>
      </c>
      <c r="G19" s="217">
        <f>QUARTILE($G$9:$G$15,3)</f>
        <v>9.6450109636572467E-2</v>
      </c>
      <c r="K19" s="504"/>
      <c r="L19" s="504"/>
      <c r="M19" s="504"/>
      <c r="N19" s="504"/>
    </row>
    <row r="20" spans="1:16" ht="15.75" customHeight="1">
      <c r="A20" s="158"/>
      <c r="E20" s="156"/>
      <c r="F20" s="121" t="s">
        <v>117</v>
      </c>
      <c r="G20" s="217">
        <f>MAX(G9:G15)</f>
        <v>0.1098015930748527</v>
      </c>
      <c r="K20" s="240"/>
      <c r="L20" s="243"/>
      <c r="M20" s="241"/>
      <c r="N20" s="241"/>
      <c r="O20" s="242"/>
      <c r="P20" s="8"/>
    </row>
    <row r="21" spans="1:16" ht="15.75" customHeight="1">
      <c r="A21" s="141"/>
      <c r="E21" s="453"/>
      <c r="G21" s="197"/>
      <c r="K21" s="146"/>
      <c r="L21" s="146"/>
      <c r="M21" s="146"/>
      <c r="N21" s="146"/>
    </row>
    <row r="22" spans="1:16" ht="15.75" customHeight="1">
      <c r="A22" s="141"/>
      <c r="G22" s="122"/>
      <c r="K22" s="146"/>
      <c r="L22" s="146"/>
      <c r="M22" s="146"/>
      <c r="N22" s="146"/>
    </row>
    <row r="23" spans="1:16" ht="15.75" customHeight="1">
      <c r="A23" s="141"/>
      <c r="G23" s="122"/>
      <c r="K23" s="136"/>
      <c r="L23" s="131"/>
      <c r="M23" s="132"/>
      <c r="N23" s="137"/>
    </row>
    <row r="24" spans="1:16" ht="15.75" customHeight="1">
      <c r="G24" s="122"/>
      <c r="K24" s="136"/>
      <c r="L24" s="131"/>
      <c r="M24" s="132"/>
      <c r="N24" s="137"/>
    </row>
    <row r="25" spans="1:16" ht="15.75" customHeight="1">
      <c r="G25" s="122"/>
      <c r="K25" s="136"/>
      <c r="L25" s="131"/>
      <c r="M25" s="132"/>
      <c r="N25" s="137"/>
    </row>
    <row r="26" spans="1:16" ht="15.75" customHeight="1">
      <c r="G26" s="122"/>
      <c r="K26" s="136"/>
      <c r="L26" s="133"/>
      <c r="M26" s="134"/>
      <c r="N26" s="137"/>
    </row>
    <row r="27" spans="1:16" ht="15.75" customHeight="1">
      <c r="G27" s="122"/>
      <c r="K27" s="136"/>
      <c r="L27" s="131"/>
      <c r="M27" s="132"/>
      <c r="N27" s="137"/>
    </row>
    <row r="28" spans="1:16" ht="15.75" customHeight="1">
      <c r="G28" s="122"/>
      <c r="K28" s="136"/>
      <c r="L28" s="131"/>
      <c r="M28" s="132"/>
      <c r="N28" s="137"/>
    </row>
    <row r="29" spans="1:16" ht="15.75" customHeight="1">
      <c r="K29" s="136"/>
      <c r="L29" s="131"/>
      <c r="M29" s="132"/>
      <c r="N29" s="137"/>
    </row>
    <row r="30" spans="1:16" ht="15.75" customHeight="1">
      <c r="K30" s="136"/>
      <c r="L30" s="131"/>
      <c r="M30" s="132"/>
      <c r="N30" s="137"/>
    </row>
    <row r="31" spans="1:16" ht="15.75" customHeight="1">
      <c r="K31" s="136"/>
      <c r="L31" s="131"/>
      <c r="M31" s="132"/>
      <c r="N31" s="137"/>
    </row>
    <row r="32" spans="1:16" ht="15.75" customHeight="1">
      <c r="K32" s="136"/>
      <c r="L32" s="131"/>
      <c r="M32" s="132"/>
      <c r="N32" s="137"/>
    </row>
    <row r="33" spans="3:14" ht="15.75" customHeight="1">
      <c r="K33" s="136"/>
      <c r="L33" s="131"/>
      <c r="M33" s="132"/>
      <c r="N33" s="137"/>
    </row>
    <row r="34" spans="3:14" ht="15.75" customHeight="1">
      <c r="K34" s="136"/>
      <c r="L34" s="131"/>
      <c r="M34" s="132"/>
      <c r="N34" s="137"/>
    </row>
    <row r="35" spans="3:14" ht="15.75" customHeight="1">
      <c r="K35" s="136"/>
      <c r="L35" s="135"/>
      <c r="M35" s="132"/>
      <c r="N35" s="138"/>
    </row>
    <row r="36" spans="3:14" ht="15.75" customHeight="1">
      <c r="K36" s="139"/>
      <c r="L36" s="131"/>
      <c r="M36" s="120"/>
      <c r="N36" s="132"/>
    </row>
    <row r="37" spans="3:14" ht="15.75" customHeight="1">
      <c r="K37" s="120"/>
      <c r="L37" s="120"/>
      <c r="M37" s="120"/>
      <c r="N37" s="120"/>
    </row>
    <row r="48" spans="3:14" ht="15.75" customHeight="1">
      <c r="C48" s="161"/>
    </row>
    <row r="49" spans="3:3" ht="15.75" customHeight="1">
      <c r="C49" s="161"/>
    </row>
    <row r="50" spans="3:3" ht="15.75" customHeight="1">
      <c r="C50" s="161"/>
    </row>
    <row r="51" spans="3:3" ht="15.75" customHeight="1">
      <c r="C51" s="161"/>
    </row>
    <row r="52" spans="3:3" ht="15.75" customHeight="1">
      <c r="C52" s="161"/>
    </row>
    <row r="53" spans="3:3" ht="15.75" customHeight="1">
      <c r="C53" s="161"/>
    </row>
    <row r="54" spans="3:3" ht="15.75" customHeight="1">
      <c r="C54" s="161"/>
    </row>
    <row r="55" spans="3:3" ht="15.75" customHeight="1">
      <c r="C55" s="161"/>
    </row>
    <row r="56" spans="3:3" ht="15.75" customHeight="1">
      <c r="C56" s="161"/>
    </row>
    <row r="57" spans="3:3" ht="15.75" customHeight="1">
      <c r="C57" s="161"/>
    </row>
    <row r="58" spans="3:3" ht="15.75" customHeight="1">
      <c r="C58" s="161"/>
    </row>
    <row r="59" spans="3:3" ht="15.75" customHeight="1">
      <c r="C59" s="161"/>
    </row>
    <row r="60" spans="3:3" ht="15.75" customHeight="1">
      <c r="C60" s="161"/>
    </row>
    <row r="61" spans="3:3" ht="15.75" customHeight="1">
      <c r="C61" s="161"/>
    </row>
    <row r="62" spans="3:3" ht="15.75" customHeight="1">
      <c r="C62" s="161"/>
    </row>
  </sheetData>
  <mergeCells count="5">
    <mergeCell ref="K19:N19"/>
    <mergeCell ref="K17:N17"/>
    <mergeCell ref="A4:G4"/>
    <mergeCell ref="A6:G6"/>
    <mergeCell ref="A5:G5"/>
  </mergeCells>
  <phoneticPr fontId="5" type="noConversion"/>
  <pageMargins left="0.75" right="0.5" top="0.5" bottom="0.55000000000000004" header="0.5" footer="0.5"/>
  <pageSetup scale="84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715"/>
  <sheetViews>
    <sheetView zoomScale="70" zoomScaleNormal="70" workbookViewId="0">
      <selection activeCell="N40" sqref="N40"/>
    </sheetView>
  </sheetViews>
  <sheetFormatPr defaultColWidth="8.77734375" defaultRowHeight="15"/>
  <cols>
    <col min="1" max="1" width="12.77734375" style="114" customWidth="1"/>
    <col min="2" max="2" width="9.44140625" style="163" bestFit="1" customWidth="1"/>
    <col min="3" max="4" width="9.21875" style="163" bestFit="1" customWidth="1"/>
    <col min="5" max="5" width="9.109375" style="163" bestFit="1" customWidth="1"/>
    <col min="6" max="6" width="9.21875" style="163" bestFit="1" customWidth="1"/>
    <col min="7" max="7" width="9.21875" style="163" customWidth="1"/>
    <col min="8" max="8" width="9.21875" style="163" bestFit="1" customWidth="1"/>
    <col min="9" max="16384" width="8.77734375" style="114"/>
  </cols>
  <sheetData>
    <row r="1" spans="1:8">
      <c r="A1" s="29" t="s">
        <v>0</v>
      </c>
      <c r="B1" s="91"/>
      <c r="C1" s="91"/>
      <c r="D1" s="91"/>
      <c r="E1" s="91"/>
      <c r="F1" s="91"/>
      <c r="G1" s="91"/>
      <c r="H1" s="88" t="s">
        <v>148</v>
      </c>
    </row>
    <row r="2" spans="1:8">
      <c r="A2" s="91" t="str">
        <f>'ES-3 WACC'!A2</f>
        <v>Docket No. 50944</v>
      </c>
      <c r="B2" s="91"/>
      <c r="C2" s="205"/>
      <c r="D2" s="205"/>
      <c r="E2" s="205"/>
      <c r="F2" s="205"/>
      <c r="G2" s="205"/>
      <c r="H2" s="116" t="s">
        <v>7</v>
      </c>
    </row>
    <row r="3" spans="1:8" ht="12.75" customHeight="1">
      <c r="A3" s="338"/>
      <c r="B3" s="114"/>
      <c r="C3" s="118"/>
      <c r="D3" s="118"/>
      <c r="E3" s="118"/>
      <c r="F3" s="118"/>
      <c r="G3" s="118"/>
      <c r="H3" s="118"/>
    </row>
    <row r="4" spans="1:8">
      <c r="A4" s="280" t="s">
        <v>118</v>
      </c>
      <c r="B4" s="337">
        <f>MIN($B$15:$H$15)</f>
        <v>6.560537323804061E-2</v>
      </c>
      <c r="C4" s="168"/>
      <c r="D4" s="168"/>
      <c r="E4" s="168"/>
      <c r="F4" s="168"/>
      <c r="G4" s="168"/>
      <c r="H4" s="168"/>
    </row>
    <row r="5" spans="1:8" ht="17.25">
      <c r="A5" s="336" t="s">
        <v>109</v>
      </c>
      <c r="B5" s="337">
        <f>QUARTILE($B$15:$H$15,1)</f>
        <v>6.74135966222984E-2</v>
      </c>
      <c r="C5" s="168"/>
      <c r="D5" s="168"/>
      <c r="E5" s="168"/>
      <c r="F5" s="168"/>
      <c r="G5" s="168"/>
      <c r="H5" s="168"/>
    </row>
    <row r="6" spans="1:8">
      <c r="A6" s="168" t="s">
        <v>48</v>
      </c>
      <c r="B6" s="335">
        <f>AVERAGE(B15:H15)</f>
        <v>6.9680142375900658E-2</v>
      </c>
      <c r="C6" s="168"/>
      <c r="D6" s="168"/>
      <c r="E6" s="168"/>
      <c r="F6" s="168"/>
      <c r="G6" s="168"/>
      <c r="H6" s="168"/>
    </row>
    <row r="7" spans="1:8" ht="17.25">
      <c r="A7" s="280" t="s">
        <v>110</v>
      </c>
      <c r="B7" s="337">
        <f>QUARTILE($B$15:$H$15,3)</f>
        <v>7.2058228257251555E-2</v>
      </c>
      <c r="C7" s="168"/>
      <c r="D7" s="168"/>
      <c r="E7" s="168"/>
      <c r="F7" s="168"/>
      <c r="G7" s="168"/>
      <c r="H7" s="168"/>
    </row>
    <row r="8" spans="1:8">
      <c r="A8" s="336" t="s">
        <v>119</v>
      </c>
      <c r="B8" s="337">
        <f>MAX($B$15:$H$15)</f>
        <v>7.6102803360014848E-2</v>
      </c>
      <c r="C8" s="168"/>
      <c r="D8" s="168"/>
      <c r="E8" s="168"/>
      <c r="F8" s="168"/>
      <c r="G8" s="168"/>
      <c r="H8" s="168"/>
    </row>
    <row r="9" spans="1:8" ht="21" customHeight="1">
      <c r="A9" s="162"/>
      <c r="B9" s="511" t="s">
        <v>99</v>
      </c>
      <c r="C9" s="511"/>
      <c r="D9" s="511"/>
      <c r="E9" s="511"/>
      <c r="F9" s="511"/>
      <c r="G9" s="511"/>
      <c r="H9" s="511"/>
    </row>
    <row r="10" spans="1:8">
      <c r="A10" s="167"/>
      <c r="B10" s="18" t="str">
        <f>AvgStockPrice!A8</f>
        <v>AWR</v>
      </c>
      <c r="C10" s="18" t="str">
        <f>AvgStockPrice!A9</f>
        <v>AWK</v>
      </c>
      <c r="D10" s="18" t="str">
        <f>AvgStockPrice!A10</f>
        <v>CWT</v>
      </c>
      <c r="E10" s="18" t="str">
        <f>AvgStockPrice!A11</f>
        <v>WTRG</v>
      </c>
      <c r="F10" s="18" t="str">
        <f>AvgStockPrice!A12</f>
        <v>MSEX</v>
      </c>
      <c r="G10" s="18" t="str">
        <f>AvgStockPrice!A13</f>
        <v>SJW</v>
      </c>
      <c r="H10" s="18" t="str">
        <f>AvgStockPrice!A14</f>
        <v>YORW</v>
      </c>
    </row>
    <row r="11" spans="1:8">
      <c r="A11" s="206" t="s">
        <v>11</v>
      </c>
      <c r="B11" s="263">
        <f>AvgStockPrice!C8</f>
        <v>76.251666666666651</v>
      </c>
      <c r="C11" s="164">
        <f>AvgStockPrice!$C9</f>
        <v>145.05416666666667</v>
      </c>
      <c r="D11" s="164">
        <f>AvgStockPrice!$C10</f>
        <v>45.823333333333331</v>
      </c>
      <c r="E11" s="164">
        <f>AvgStockPrice!$C11</f>
        <v>42.623333333333335</v>
      </c>
      <c r="F11" s="164">
        <f>AvgStockPrice!$C12</f>
        <v>64.475000000000009</v>
      </c>
      <c r="G11" s="164">
        <f>AvgStockPrice!$C13</f>
        <v>63.183333333333316</v>
      </c>
      <c r="H11" s="416">
        <f>AvgStockPrice!$C14</f>
        <v>44.868333333333332</v>
      </c>
    </row>
    <row r="12" spans="1:8">
      <c r="A12" s="261" t="s">
        <v>12</v>
      </c>
      <c r="B12" s="266">
        <f>Div1calc!I8</f>
        <v>1.3586483333333335</v>
      </c>
      <c r="C12" s="22">
        <f>Div1calc!I9</f>
        <v>2.2912266666666667</v>
      </c>
      <c r="D12" s="22">
        <f>Div1calc!I10</f>
        <v>0.90737499999999993</v>
      </c>
      <c r="E12" s="22">
        <f>Div1calc!I11</f>
        <v>1.0192709899999999</v>
      </c>
      <c r="F12" s="22">
        <f>Div1calc!I12</f>
        <v>1.0693788</v>
      </c>
      <c r="G12" s="22">
        <f>Div1calc!I13</f>
        <v>1.4035200000000001</v>
      </c>
      <c r="H12" s="417">
        <f>Div1calc!I14</f>
        <v>0.76368760000000002</v>
      </c>
    </row>
    <row r="13" spans="1:8">
      <c r="A13" s="261" t="s">
        <v>46</v>
      </c>
      <c r="B13" s="267">
        <f>'SelCrit&amp;Growth'!I8</f>
        <v>5.566666666666667E-2</v>
      </c>
      <c r="C13" s="124">
        <f>'SelCrit&amp;Growth'!$I9</f>
        <v>8.2933333333333345E-2</v>
      </c>
      <c r="D13" s="124">
        <f>'SelCrit&amp;Growth'!$I10</f>
        <v>0.09</v>
      </c>
      <c r="E13" s="124">
        <f>'SelCrit&amp;Growth'!$I11</f>
        <v>6.5699999999999995E-2</v>
      </c>
      <c r="F13" s="124">
        <f>'SelCrit&amp;Growth'!$I12</f>
        <v>4.3499999999999997E-2</v>
      </c>
      <c r="G13" s="124">
        <f>'SelCrit&amp;Growth'!$I13</f>
        <v>0.12866666666666668</v>
      </c>
      <c r="H13" s="418">
        <f>'SelCrit&amp;Growth'!$I14</f>
        <v>5.9500000000000004E-2</v>
      </c>
    </row>
    <row r="14" spans="1:8">
      <c r="A14" s="262" t="s">
        <v>47</v>
      </c>
      <c r="B14" s="267">
        <f>SUM('GDP, Infl Data'!Inflation_Rate,GDP_Growth)</f>
        <v>5.178840579710145E-2</v>
      </c>
      <c r="C14" s="124">
        <f>B14</f>
        <v>5.178840579710145E-2</v>
      </c>
      <c r="D14" s="124">
        <f>C14</f>
        <v>5.178840579710145E-2</v>
      </c>
      <c r="E14" s="124">
        <f t="shared" ref="E14:G14" si="0">D14</f>
        <v>5.178840579710145E-2</v>
      </c>
      <c r="F14" s="124">
        <f t="shared" si="0"/>
        <v>5.178840579710145E-2</v>
      </c>
      <c r="G14" s="124">
        <f t="shared" si="0"/>
        <v>5.178840579710145E-2</v>
      </c>
      <c r="H14" s="418">
        <f>F14</f>
        <v>5.178840579710145E-2</v>
      </c>
    </row>
    <row r="15" spans="1:8">
      <c r="A15" s="186" t="s">
        <v>19</v>
      </c>
      <c r="B15" s="259">
        <f>IRR(B18:B175,0.09)</f>
        <v>6.8050407906167454E-2</v>
      </c>
      <c r="C15" s="260">
        <f t="shared" ref="C15:F15" si="1">IRR(C18:C175,0.07)</f>
        <v>6.7564958820755416E-2</v>
      </c>
      <c r="D15" s="260">
        <f t="shared" si="1"/>
        <v>7.3394168374279589E-2</v>
      </c>
      <c r="E15" s="260">
        <f t="shared" si="1"/>
        <v>7.6102803360014848E-2</v>
      </c>
      <c r="F15" s="260">
        <f t="shared" si="1"/>
        <v>6.560537323804061E-2</v>
      </c>
      <c r="G15" s="260"/>
      <c r="H15" s="419">
        <f t="shared" ref="H15" si="2">IRR(H18:H175,0.07)</f>
        <v>6.7363142556146061E-2</v>
      </c>
    </row>
    <row r="16" spans="1:8" ht="9" customHeight="1">
      <c r="A16" s="284"/>
      <c r="B16" s="169"/>
      <c r="C16" s="169"/>
      <c r="D16" s="169"/>
      <c r="E16" s="169"/>
      <c r="F16" s="169"/>
      <c r="G16" s="169"/>
      <c r="H16" s="169"/>
    </row>
    <row r="17" spans="1:8">
      <c r="A17" s="507" t="s">
        <v>73</v>
      </c>
      <c r="B17" s="507"/>
      <c r="C17" s="507"/>
      <c r="D17" s="507"/>
      <c r="E17" s="507"/>
      <c r="F17" s="507"/>
      <c r="G17" s="507"/>
      <c r="H17" s="507"/>
    </row>
    <row r="18" spans="1:8">
      <c r="A18" s="206">
        <v>2019</v>
      </c>
      <c r="B18" s="164">
        <f t="shared" ref="B18:H18" si="3">B11*(-1)</f>
        <v>-76.251666666666651</v>
      </c>
      <c r="C18" s="164">
        <f t="shared" si="3"/>
        <v>-145.05416666666667</v>
      </c>
      <c r="D18" s="164">
        <f t="shared" si="3"/>
        <v>-45.823333333333331</v>
      </c>
      <c r="E18" s="164">
        <f t="shared" si="3"/>
        <v>-42.623333333333335</v>
      </c>
      <c r="F18" s="164">
        <f t="shared" si="3"/>
        <v>-64.475000000000009</v>
      </c>
      <c r="G18" s="164">
        <f t="shared" si="3"/>
        <v>-63.183333333333316</v>
      </c>
      <c r="H18" s="416">
        <f t="shared" si="3"/>
        <v>-44.868333333333332</v>
      </c>
    </row>
    <row r="19" spans="1:8">
      <c r="A19" s="207">
        <f>1+A18</f>
        <v>2020</v>
      </c>
      <c r="B19" s="187">
        <f t="shared" ref="B19:H19" si="4">B12</f>
        <v>1.3586483333333335</v>
      </c>
      <c r="C19" s="187">
        <f t="shared" si="4"/>
        <v>2.2912266666666667</v>
      </c>
      <c r="D19" s="187">
        <f t="shared" si="4"/>
        <v>0.90737499999999993</v>
      </c>
      <c r="E19" s="187">
        <f t="shared" si="4"/>
        <v>1.0192709899999999</v>
      </c>
      <c r="F19" s="187">
        <f t="shared" si="4"/>
        <v>1.0693788</v>
      </c>
      <c r="G19" s="187">
        <f t="shared" si="4"/>
        <v>1.4035200000000001</v>
      </c>
      <c r="H19" s="420">
        <f t="shared" si="4"/>
        <v>0.76368760000000002</v>
      </c>
    </row>
    <row r="20" spans="1:8">
      <c r="A20" s="207">
        <f>1+A19</f>
        <v>2021</v>
      </c>
      <c r="B20" s="165">
        <f>B19*(1+B$13)</f>
        <v>1.4342797572222226</v>
      </c>
      <c r="C20" s="165">
        <f t="shared" ref="C20:D20" si="5">C19*(1+C$13)</f>
        <v>2.4812457315555556</v>
      </c>
      <c r="D20" s="165">
        <f t="shared" si="5"/>
        <v>0.98903874999999997</v>
      </c>
      <c r="E20" s="165">
        <f t="shared" ref="E20:G20" si="6">E19*(1+E$13)</f>
        <v>1.086237094043</v>
      </c>
      <c r="F20" s="165">
        <f t="shared" si="6"/>
        <v>1.1158967778</v>
      </c>
      <c r="G20" s="165">
        <f t="shared" si="6"/>
        <v>1.5841062400000001</v>
      </c>
      <c r="H20" s="421">
        <f t="shared" ref="B20:H23" si="7">H19*(1+H$13)</f>
        <v>0.80912701220000005</v>
      </c>
    </row>
    <row r="21" spans="1:8">
      <c r="A21" s="207">
        <f t="shared" ref="A21:A29" si="8">1+A20</f>
        <v>2022</v>
      </c>
      <c r="B21" s="165">
        <f t="shared" si="7"/>
        <v>1.5141213303742598</v>
      </c>
      <c r="C21" s="165">
        <f t="shared" ref="C21:D21" si="9">C20*(1+C$13)</f>
        <v>2.687023710892563</v>
      </c>
      <c r="D21" s="165">
        <f t="shared" si="9"/>
        <v>1.0780522375000001</v>
      </c>
      <c r="E21" s="165">
        <f t="shared" ref="E21:G21" si="10">E20*(1+E$13)</f>
        <v>1.1576028711216251</v>
      </c>
      <c r="F21" s="165">
        <f t="shared" si="10"/>
        <v>1.1644382876343</v>
      </c>
      <c r="G21" s="165">
        <f t="shared" si="10"/>
        <v>1.7879279095466669</v>
      </c>
      <c r="H21" s="421">
        <f t="shared" si="7"/>
        <v>0.85727006942590012</v>
      </c>
    </row>
    <row r="22" spans="1:8">
      <c r="A22" s="207">
        <f t="shared" si="8"/>
        <v>2023</v>
      </c>
      <c r="B22" s="165">
        <f t="shared" si="7"/>
        <v>1.5984074177650938</v>
      </c>
      <c r="C22" s="165">
        <f t="shared" ref="C22:D22" si="11">C21*(1+C$13)</f>
        <v>2.9098675439825863</v>
      </c>
      <c r="D22" s="165">
        <f t="shared" si="11"/>
        <v>1.1750769388750002</v>
      </c>
      <c r="E22" s="165">
        <f t="shared" ref="E22:G22" si="12">E21*(1+E$13)</f>
        <v>1.233657379754316</v>
      </c>
      <c r="F22" s="165">
        <f t="shared" si="12"/>
        <v>1.2150913531463923</v>
      </c>
      <c r="G22" s="165">
        <f t="shared" si="12"/>
        <v>2.017974633908338</v>
      </c>
      <c r="H22" s="421">
        <f t="shared" si="7"/>
        <v>0.90827763855674126</v>
      </c>
    </row>
    <row r="23" spans="1:8">
      <c r="A23" s="207">
        <f t="shared" si="8"/>
        <v>2024</v>
      </c>
      <c r="B23" s="165">
        <f t="shared" si="7"/>
        <v>1.6873854306873508</v>
      </c>
      <c r="C23" s="165">
        <f t="shared" ref="C23:D23" si="13">C22*(1+C$13)</f>
        <v>3.1511925589635421</v>
      </c>
      <c r="D23" s="165">
        <f t="shared" si="13"/>
        <v>1.2808338633737504</v>
      </c>
      <c r="E23" s="165">
        <f t="shared" ref="E23:G23" si="14">E22*(1+E$13)</f>
        <v>1.3147086696041748</v>
      </c>
      <c r="F23" s="165">
        <f t="shared" si="14"/>
        <v>1.2679478270082605</v>
      </c>
      <c r="G23" s="165">
        <f t="shared" si="14"/>
        <v>2.2776207034712108</v>
      </c>
      <c r="H23" s="421">
        <f t="shared" si="7"/>
        <v>0.96232015805086746</v>
      </c>
    </row>
    <row r="24" spans="1:8">
      <c r="A24" s="207">
        <f t="shared" si="8"/>
        <v>2025</v>
      </c>
      <c r="B24" s="165">
        <f>B23*(1+B$14)</f>
        <v>1.7747724321079041</v>
      </c>
      <c r="C24" s="165">
        <f t="shared" ref="C24:D24" si="15">C23*(1+C$14)</f>
        <v>3.3143877979519525</v>
      </c>
      <c r="D24" s="165">
        <f t="shared" si="15"/>
        <v>1.3471662072488193</v>
      </c>
      <c r="E24" s="165">
        <f t="shared" ref="E24:G24" si="16">E23*(1+E$14)</f>
        <v>1.3827953356906031</v>
      </c>
      <c r="F24" s="165">
        <f t="shared" si="16"/>
        <v>1.3336128236029172</v>
      </c>
      <c r="G24" s="165">
        <f t="shared" si="16"/>
        <v>2.3955750487144574</v>
      </c>
      <c r="H24" s="421">
        <f t="shared" ref="H24:H38" si="17">H23*(1+H$14)</f>
        <v>1.0121571849027367</v>
      </c>
    </row>
    <row r="25" spans="1:8">
      <c r="A25" s="207">
        <f t="shared" si="8"/>
        <v>2026</v>
      </c>
      <c r="B25" s="165">
        <f t="shared" ref="B25:H39" si="18">B24*(1+B$14)</f>
        <v>1.8666850670194168</v>
      </c>
      <c r="C25" s="165">
        <f t="shared" si="18"/>
        <v>3.4860346582012496</v>
      </c>
      <c r="D25" s="165">
        <f t="shared" si="18"/>
        <v>1.4169337974659633</v>
      </c>
      <c r="E25" s="165">
        <f t="shared" ref="E25:G25" si="19">E24*(1+E$14)</f>
        <v>1.454408101669687</v>
      </c>
      <c r="F25" s="165">
        <f t="shared" si="19"/>
        <v>1.4026785056878834</v>
      </c>
      <c r="G25" s="165">
        <f t="shared" si="19"/>
        <v>2.5196380614546925</v>
      </c>
      <c r="H25" s="421">
        <f t="shared" si="17"/>
        <v>1.0645751919249313</v>
      </c>
    </row>
    <row r="26" spans="1:8">
      <c r="A26" s="207">
        <f t="shared" si="8"/>
        <v>2027</v>
      </c>
      <c r="B26" s="165">
        <f t="shared" si="18"/>
        <v>1.9633577107656079</v>
      </c>
      <c r="C26" s="165">
        <f t="shared" si="18"/>
        <v>3.6665708357029358</v>
      </c>
      <c r="D26" s="165">
        <f t="shared" si="18"/>
        <v>1.4903145399567586</v>
      </c>
      <c r="E26" s="165">
        <f t="shared" ref="E26:G26" si="20">E25*(1+E$14)</f>
        <v>1.5297295786335487</v>
      </c>
      <c r="F26" s="165">
        <f t="shared" si="20"/>
        <v>1.4753209893433195</v>
      </c>
      <c r="G26" s="165">
        <f t="shared" si="20"/>
        <v>2.65012609984313</v>
      </c>
      <c r="H26" s="421">
        <f t="shared" si="17"/>
        <v>1.1197078439658668</v>
      </c>
    </row>
    <row r="27" spans="1:8" ht="15" customHeight="1">
      <c r="A27" s="207">
        <f t="shared" si="8"/>
        <v>2028</v>
      </c>
      <c r="B27" s="165">
        <f t="shared" si="18"/>
        <v>2.0650368766156055</v>
      </c>
      <c r="C27" s="165">
        <f t="shared" si="18"/>
        <v>3.8564566940261367</v>
      </c>
      <c r="D27" s="165">
        <f t="shared" si="18"/>
        <v>1.5674955541173596</v>
      </c>
      <c r="E27" s="165">
        <f t="shared" ref="E27:G27" si="21">E26*(1+E$14)</f>
        <v>1.608951834811652</v>
      </c>
      <c r="F27" s="165">
        <f t="shared" si="21"/>
        <v>1.5517255114204125</v>
      </c>
      <c r="G27" s="165">
        <f t="shared" si="21"/>
        <v>2.7873719057152959</v>
      </c>
      <c r="H27" s="421">
        <f t="shared" si="17"/>
        <v>1.1776957281633686</v>
      </c>
    </row>
    <row r="28" spans="1:8" ht="15" customHeight="1">
      <c r="A28" s="207">
        <f t="shared" si="8"/>
        <v>2029</v>
      </c>
      <c r="B28" s="165">
        <f t="shared" si="18"/>
        <v>2.1719818443677532</v>
      </c>
      <c r="C28" s="165">
        <f t="shared" si="18"/>
        <v>4.05617643823531</v>
      </c>
      <c r="D28" s="165">
        <f t="shared" si="18"/>
        <v>1.6486736499591419</v>
      </c>
      <c r="E28" s="165">
        <f t="shared" ref="E28:G28" si="22">E27*(1+E$14)</f>
        <v>1.6922768853408687</v>
      </c>
      <c r="F28" s="165">
        <f t="shared" si="22"/>
        <v>1.6320869018915676</v>
      </c>
      <c r="G28" s="165">
        <f t="shared" si="22"/>
        <v>2.9317254530759196</v>
      </c>
      <c r="H28" s="421">
        <f t="shared" si="17"/>
        <v>1.238686712439006</v>
      </c>
    </row>
    <row r="29" spans="1:8" ht="15" customHeight="1">
      <c r="A29" s="207">
        <f t="shared" si="8"/>
        <v>2030</v>
      </c>
      <c r="B29" s="165">
        <f t="shared" si="18"/>
        <v>2.284465321507807</v>
      </c>
      <c r="C29" s="165">
        <f t="shared" si="18"/>
        <v>4.266239349603282</v>
      </c>
      <c r="D29" s="165">
        <f t="shared" si="18"/>
        <v>1.7340558299702142</v>
      </c>
      <c r="E29" s="165">
        <f t="shared" ref="E29:G29" si="23">E28*(1+E$14)</f>
        <v>1.7799172073999565</v>
      </c>
      <c r="F29" s="165">
        <f t="shared" si="23"/>
        <v>1.7166100806628621</v>
      </c>
      <c r="G29" s="165">
        <f t="shared" si="23"/>
        <v>3.0835548405255064</v>
      </c>
      <c r="H29" s="421">
        <f t="shared" si="17"/>
        <v>1.3028363225582746</v>
      </c>
    </row>
    <row r="30" spans="1:8" ht="15" customHeight="1">
      <c r="A30" s="207">
        <f>1+A29</f>
        <v>2031</v>
      </c>
      <c r="B30" s="165">
        <f t="shared" si="18"/>
        <v>2.4027741386074593</v>
      </c>
      <c r="C30" s="165">
        <f t="shared" si="18"/>
        <v>4.4871810842680988</v>
      </c>
      <c r="D30" s="165">
        <f t="shared" si="18"/>
        <v>1.8238598169675413</v>
      </c>
      <c r="E30" s="165">
        <f t="shared" ref="E30:G30" si="24">E29*(1+E$14)</f>
        <v>1.872096282022029</v>
      </c>
      <c r="F30" s="165">
        <f t="shared" si="24"/>
        <v>1.8055105801156255</v>
      </c>
      <c r="G30" s="165">
        <f t="shared" si="24"/>
        <v>3.2432472299042576</v>
      </c>
      <c r="H30" s="421">
        <f t="shared" si="17"/>
        <v>1.370308138718126</v>
      </c>
    </row>
    <row r="31" spans="1:8" ht="15" customHeight="1">
      <c r="A31" s="207">
        <f>1+A30</f>
        <v>2032</v>
      </c>
      <c r="B31" s="165">
        <f t="shared" si="18"/>
        <v>2.5272099807364432</v>
      </c>
      <c r="C31" s="165">
        <f t="shared" si="18"/>
        <v>4.7195650391452526</v>
      </c>
      <c r="D31" s="165">
        <f t="shared" si="18"/>
        <v>1.9183146092856835</v>
      </c>
      <c r="E31" s="165">
        <f t="shared" ref="E31:G31" si="25">E30*(1+E$14)</f>
        <v>1.9690491639666308</v>
      </c>
      <c r="F31" s="165">
        <f t="shared" si="25"/>
        <v>1.8990150947096136</v>
      </c>
      <c r="G31" s="165">
        <f t="shared" si="25"/>
        <v>3.4112098335468644</v>
      </c>
      <c r="H31" s="421">
        <f t="shared" si="17"/>
        <v>1.441274212673131</v>
      </c>
    </row>
    <row r="32" spans="1:8" ht="15" customHeight="1">
      <c r="A32" s="207">
        <f t="shared" ref="A32:A38" si="26">1+A31</f>
        <v>2033</v>
      </c>
      <c r="B32" s="165">
        <f t="shared" si="18"/>
        <v>2.6580901567533068</v>
      </c>
      <c r="C32" s="165">
        <f t="shared" si="18"/>
        <v>4.9639837885783198</v>
      </c>
      <c r="D32" s="165">
        <f t="shared" si="18"/>
        <v>2.0176610647178785</v>
      </c>
      <c r="E32" s="165">
        <f t="shared" ref="E32:G32" si="27">E31*(1+E$14)</f>
        <v>2.071023081104578</v>
      </c>
      <c r="F32" s="165">
        <f t="shared" si="27"/>
        <v>1.997362059049256</v>
      </c>
      <c r="G32" s="165">
        <f t="shared" si="27"/>
        <v>3.5878709526656523</v>
      </c>
      <c r="H32" s="421">
        <f t="shared" si="17"/>
        <v>1.5159155064639451</v>
      </c>
    </row>
    <row r="33" spans="1:8" ht="15" customHeight="1">
      <c r="A33" s="207">
        <f t="shared" si="26"/>
        <v>2034</v>
      </c>
      <c r="B33" s="165">
        <f t="shared" si="18"/>
        <v>2.7957484084365278</v>
      </c>
      <c r="C33" s="165">
        <f t="shared" si="18"/>
        <v>5.2210605953914468</v>
      </c>
      <c r="D33" s="165">
        <f t="shared" si="18"/>
        <v>2.1221525146984996</v>
      </c>
      <c r="E33" s="165">
        <f t="shared" ref="E33:G33" si="28">E32*(1+E$14)</f>
        <v>2.178278064843985</v>
      </c>
      <c r="F33" s="165">
        <f t="shared" si="28"/>
        <v>2.1008022558870327</v>
      </c>
      <c r="G33" s="165">
        <f t="shared" si="28"/>
        <v>3.7736810695099341</v>
      </c>
      <c r="H33" s="421">
        <f t="shared" si="17"/>
        <v>1.5944223538668185</v>
      </c>
    </row>
    <row r="34" spans="1:8" ht="15" customHeight="1">
      <c r="A34" s="207">
        <f t="shared" si="26"/>
        <v>2035</v>
      </c>
      <c r="B34" s="165">
        <f t="shared" si="18"/>
        <v>2.9405357615192393</v>
      </c>
      <c r="C34" s="165">
        <f t="shared" si="18"/>
        <v>5.4914510001968351</v>
      </c>
      <c r="D34" s="165">
        <f t="shared" si="18"/>
        <v>2.2320554102930448</v>
      </c>
      <c r="E34" s="165">
        <f t="shared" ref="E34:G34" si="29">E33*(1+E$14)</f>
        <v>2.2910876132050499</v>
      </c>
      <c r="F34" s="165">
        <f t="shared" si="29"/>
        <v>2.2095994556143763</v>
      </c>
      <c r="G34" s="165">
        <f t="shared" si="29"/>
        <v>3.9691139960865542</v>
      </c>
      <c r="H34" s="421">
        <f t="shared" si="17"/>
        <v>1.6769949457408431</v>
      </c>
    </row>
    <row r="35" spans="1:8" ht="15" customHeight="1">
      <c r="A35" s="207">
        <f t="shared" si="26"/>
        <v>2036</v>
      </c>
      <c r="B35" s="165">
        <f t="shared" si="18"/>
        <v>3.0928214207976863</v>
      </c>
      <c r="C35" s="165">
        <f t="shared" si="18"/>
        <v>5.7758444930099273</v>
      </c>
      <c r="D35" s="165">
        <f t="shared" si="18"/>
        <v>2.3476500016429167</v>
      </c>
      <c r="E35" s="165">
        <f t="shared" ref="E35:G35" si="30">E34*(1+E$14)</f>
        <v>2.4097393882344256</v>
      </c>
      <c r="F35" s="165">
        <f t="shared" si="30"/>
        <v>2.3240310888707882</v>
      </c>
      <c r="G35" s="165">
        <f t="shared" si="30"/>
        <v>4.1746680823708395</v>
      </c>
      <c r="H35" s="421">
        <f t="shared" si="17"/>
        <v>1.7638438405105579</v>
      </c>
    </row>
    <row r="36" spans="1:8" ht="15" customHeight="1">
      <c r="A36" s="207">
        <f t="shared" si="26"/>
        <v>2037</v>
      </c>
      <c r="B36" s="165">
        <f t="shared" si="18"/>
        <v>3.2529937115959244</v>
      </c>
      <c r="C36" s="165">
        <f t="shared" si="18"/>
        <v>6.0749662714348789</v>
      </c>
      <c r="D36" s="165">
        <f t="shared" si="18"/>
        <v>2.469231052597566</v>
      </c>
      <c r="E36" s="165">
        <f t="shared" ref="E36:G37" si="31">E35*(1+E$14)</f>
        <v>2.534535949537569</v>
      </c>
      <c r="F36" s="165">
        <f t="shared" si="31"/>
        <v>2.4443889539863082</v>
      </c>
      <c r="G36" s="165">
        <f t="shared" si="31"/>
        <v>4.390867487088868</v>
      </c>
      <c r="H36" s="421">
        <f t="shared" si="17"/>
        <v>1.8551905010856364</v>
      </c>
    </row>
    <row r="37" spans="1:8" ht="15" customHeight="1">
      <c r="A37" s="207">
        <f t="shared" si="26"/>
        <v>2038</v>
      </c>
      <c r="B37" s="165">
        <f t="shared" si="18"/>
        <v>3.4214610699874735</v>
      </c>
      <c r="C37" s="165">
        <f t="shared" si="18"/>
        <v>6.3895790899036529</v>
      </c>
      <c r="D37" s="165">
        <f t="shared" si="18"/>
        <v>2.5971085923562929</v>
      </c>
      <c r="E37" s="165">
        <f t="shared" si="31"/>
        <v>2.6657955257995622</v>
      </c>
      <c r="F37" s="165">
        <f t="shared" ref="F37:G37" si="32">F36*(1+F$14)</f>
        <v>2.5709799610613033</v>
      </c>
      <c r="G37" s="165">
        <f t="shared" si="32"/>
        <v>4.6182635143115256</v>
      </c>
      <c r="H37" s="421">
        <f t="shared" si="17"/>
        <v>1.9512678595867874</v>
      </c>
    </row>
    <row r="38" spans="1:8" ht="15" customHeight="1">
      <c r="A38" s="207">
        <f t="shared" si="26"/>
        <v>2039</v>
      </c>
      <c r="B38" s="165">
        <f t="shared" si="18"/>
        <v>3.5986530842989697</v>
      </c>
      <c r="C38" s="165">
        <f t="shared" si="18"/>
        <v>6.7204852046842571</v>
      </c>
      <c r="D38" s="165">
        <f t="shared" si="18"/>
        <v>2.7316087060363796</v>
      </c>
      <c r="E38" s="165">
        <f t="shared" si="18"/>
        <v>2.8038528262617675</v>
      </c>
      <c r="F38" s="165">
        <f t="shared" si="18"/>
        <v>2.7041269145809621</v>
      </c>
      <c r="G38" s="165">
        <f t="shared" si="18"/>
        <v>4.857436019268639</v>
      </c>
      <c r="H38" s="421">
        <f t="shared" si="17"/>
        <v>2.0523209113179095</v>
      </c>
    </row>
    <row r="39" spans="1:8" ht="4.5" hidden="1" customHeight="1">
      <c r="A39" s="207">
        <f>1+A38</f>
        <v>2040</v>
      </c>
      <c r="B39" s="165">
        <f t="shared" si="18"/>
        <v>3.7850215905516356</v>
      </c>
      <c r="C39" s="165">
        <f t="shared" ref="C39:G39" si="33">C38*(1+C$14)</f>
        <v>7.0685284196178619</v>
      </c>
      <c r="D39" s="165">
        <f t="shared" si="33"/>
        <v>2.873074366183487</v>
      </c>
      <c r="E39" s="165">
        <f t="shared" si="33"/>
        <v>2.9490598942235615</v>
      </c>
      <c r="F39" s="165">
        <f t="shared" si="33"/>
        <v>2.8441693365601446</v>
      </c>
      <c r="G39" s="165">
        <f t="shared" si="33"/>
        <v>5.10899488696798</v>
      </c>
      <c r="H39" s="421">
        <f t="shared" si="18"/>
        <v>2.1586073394991185</v>
      </c>
    </row>
    <row r="40" spans="1:8" ht="15" customHeight="1">
      <c r="A40" s="268" t="s">
        <v>57</v>
      </c>
      <c r="B40" s="265" t="s">
        <v>57</v>
      </c>
      <c r="C40" s="265" t="s">
        <v>57</v>
      </c>
      <c r="D40" s="265" t="s">
        <v>57</v>
      </c>
      <c r="E40" s="265" t="s">
        <v>57</v>
      </c>
      <c r="F40" s="265" t="s">
        <v>57</v>
      </c>
      <c r="G40" s="265" t="s">
        <v>57</v>
      </c>
      <c r="H40" s="422" t="s">
        <v>57</v>
      </c>
    </row>
    <row r="41" spans="1:8" ht="11.25" customHeight="1">
      <c r="A41" s="268" t="s">
        <v>57</v>
      </c>
      <c r="B41" s="265" t="s">
        <v>57</v>
      </c>
      <c r="C41" s="265" t="s">
        <v>57</v>
      </c>
      <c r="D41" s="265" t="s">
        <v>57</v>
      </c>
      <c r="E41" s="265" t="s">
        <v>57</v>
      </c>
      <c r="F41" s="265" t="s">
        <v>57</v>
      </c>
      <c r="G41" s="265" t="s">
        <v>57</v>
      </c>
      <c r="H41" s="422" t="s">
        <v>57</v>
      </c>
    </row>
    <row r="42" spans="1:8" ht="12" customHeight="1">
      <c r="A42" s="268" t="s">
        <v>57</v>
      </c>
      <c r="B42" s="265" t="s">
        <v>57</v>
      </c>
      <c r="C42" s="265" t="s">
        <v>57</v>
      </c>
      <c r="D42" s="265" t="s">
        <v>57</v>
      </c>
      <c r="E42" s="265" t="s">
        <v>57</v>
      </c>
      <c r="F42" s="265" t="s">
        <v>57</v>
      </c>
      <c r="G42" s="265" t="s">
        <v>57</v>
      </c>
      <c r="H42" s="422" t="s">
        <v>57</v>
      </c>
    </row>
    <row r="43" spans="1:8" ht="15" customHeight="1">
      <c r="A43" s="369"/>
      <c r="B43" s="508" t="s">
        <v>74</v>
      </c>
      <c r="C43" s="509"/>
      <c r="D43" s="509"/>
      <c r="E43" s="509"/>
      <c r="F43" s="509"/>
      <c r="G43" s="509"/>
      <c r="H43" s="510"/>
    </row>
    <row r="44" spans="1:8" s="118" customFormat="1" ht="15" customHeight="1">
      <c r="A44" s="268" t="s">
        <v>57</v>
      </c>
      <c r="B44" s="265" t="s">
        <v>57</v>
      </c>
      <c r="C44" s="265" t="s">
        <v>57</v>
      </c>
      <c r="D44" s="265" t="s">
        <v>57</v>
      </c>
      <c r="E44" s="265" t="s">
        <v>57</v>
      </c>
      <c r="F44" s="265" t="s">
        <v>57</v>
      </c>
      <c r="G44" s="265" t="s">
        <v>57</v>
      </c>
      <c r="H44" s="422" t="s">
        <v>57</v>
      </c>
    </row>
    <row r="45" spans="1:8" s="118" customFormat="1" ht="11.25" customHeight="1">
      <c r="A45" s="268" t="s">
        <v>57</v>
      </c>
      <c r="B45" s="265" t="s">
        <v>57</v>
      </c>
      <c r="C45" s="265" t="s">
        <v>57</v>
      </c>
      <c r="D45" s="265" t="s">
        <v>57</v>
      </c>
      <c r="E45" s="265" t="s">
        <v>57</v>
      </c>
      <c r="F45" s="265" t="s">
        <v>57</v>
      </c>
      <c r="G45" s="265" t="s">
        <v>57</v>
      </c>
      <c r="H45" s="422" t="s">
        <v>57</v>
      </c>
    </row>
    <row r="46" spans="1:8" s="118" customFormat="1" ht="13.5" hidden="1" customHeight="1">
      <c r="A46" s="268" t="s">
        <v>57</v>
      </c>
      <c r="B46" s="265" t="s">
        <v>57</v>
      </c>
      <c r="C46" s="265" t="s">
        <v>57</v>
      </c>
      <c r="D46" s="265" t="s">
        <v>57</v>
      </c>
      <c r="E46" s="265" t="s">
        <v>57</v>
      </c>
      <c r="F46" s="265" t="s">
        <v>57</v>
      </c>
      <c r="G46" s="265" t="s">
        <v>57</v>
      </c>
      <c r="H46" s="422" t="s">
        <v>57</v>
      </c>
    </row>
    <row r="47" spans="1:8" s="118" customFormat="1" hidden="1">
      <c r="A47" s="207">
        <f>1+A39</f>
        <v>2041</v>
      </c>
      <c r="B47" s="165">
        <f t="shared" ref="B47:H47" si="34">B39*(1+B$14)</f>
        <v>3.9810418246339139</v>
      </c>
      <c r="C47" s="165">
        <f t="shared" ref="C47:G47" si="35">C39*(1+C$14)</f>
        <v>7.4345962378013759</v>
      </c>
      <c r="D47" s="165">
        <f t="shared" si="35"/>
        <v>3.0218663073446472</v>
      </c>
      <c r="E47" s="165">
        <f t="shared" si="35"/>
        <v>3.1017870047455682</v>
      </c>
      <c r="F47" s="165">
        <f t="shared" si="35"/>
        <v>2.991464332317594</v>
      </c>
      <c r="G47" s="165">
        <f t="shared" si="35"/>
        <v>5.3735815873895945</v>
      </c>
      <c r="H47" s="421">
        <f t="shared" si="34"/>
        <v>2.2703981723537003</v>
      </c>
    </row>
    <row r="48" spans="1:8" s="118" customFormat="1" hidden="1">
      <c r="A48" s="207">
        <f t="shared" ref="A48:A111" si="36">1+A47</f>
        <v>2042</v>
      </c>
      <c r="B48" s="165">
        <f t="shared" ref="B48:H62" si="37">B47*(1+B$14)</f>
        <v>4.187213634143288</v>
      </c>
      <c r="C48" s="165">
        <f t="shared" ref="C48:G48" si="38">C47*(1+C$14)</f>
        <v>7.8196221247022368</v>
      </c>
      <c r="D48" s="165">
        <f t="shared" si="38"/>
        <v>3.1783639459340001</v>
      </c>
      <c r="E48" s="165">
        <f t="shared" si="38"/>
        <v>3.2624236088435077</v>
      </c>
      <c r="F48" s="165">
        <f t="shared" si="38"/>
        <v>3.1463875010872124</v>
      </c>
      <c r="G48" s="165">
        <f t="shared" si="38"/>
        <v>5.6518708112211593</v>
      </c>
      <c r="H48" s="421">
        <f t="shared" si="37"/>
        <v>2.3879784742245511</v>
      </c>
    </row>
    <row r="49" spans="1:8" s="118" customFormat="1" hidden="1">
      <c r="A49" s="207">
        <f t="shared" si="36"/>
        <v>2043</v>
      </c>
      <c r="B49" s="165">
        <f t="shared" si="37"/>
        <v>4.4040627529874561</v>
      </c>
      <c r="C49" s="165">
        <f t="shared" ref="C49:G49" si="39">C48*(1+C$14)</f>
        <v>8.2245878884763091</v>
      </c>
      <c r="D49" s="165">
        <f t="shared" si="39"/>
        <v>3.3429663477369065</v>
      </c>
      <c r="E49" s="165">
        <f t="shared" si="39"/>
        <v>3.4313793265803394</v>
      </c>
      <c r="F49" s="165">
        <f t="shared" si="39"/>
        <v>3.3093338937884447</v>
      </c>
      <c r="G49" s="165">
        <f t="shared" si="39"/>
        <v>5.9445721903054736</v>
      </c>
      <c r="H49" s="421">
        <f t="shared" si="37"/>
        <v>2.5116480724824353</v>
      </c>
    </row>
    <row r="50" spans="1:8" s="118" customFormat="1" hidden="1">
      <c r="A50" s="207">
        <f t="shared" si="36"/>
        <v>2044</v>
      </c>
      <c r="B50" s="165">
        <f t="shared" si="37"/>
        <v>4.6321421419950699</v>
      </c>
      <c r="C50" s="165">
        <f t="shared" ref="C50:G50" si="40">C49*(1+C$14)</f>
        <v>8.6505261835586449</v>
      </c>
      <c r="D50" s="165">
        <f t="shared" si="40"/>
        <v>3.5160932455195595</v>
      </c>
      <c r="E50" s="165">
        <f t="shared" si="40"/>
        <v>3.6090849915890666</v>
      </c>
      <c r="F50" s="165">
        <f t="shared" si="40"/>
        <v>3.4807190203980625</v>
      </c>
      <c r="G50" s="165">
        <f t="shared" si="40"/>
        <v>6.2524321071871771</v>
      </c>
      <c r="H50" s="421">
        <f t="shared" si="37"/>
        <v>2.6417223220796631</v>
      </c>
    </row>
    <row r="51" spans="1:8" s="118" customFormat="1" hidden="1">
      <c r="A51" s="207">
        <f t="shared" si="36"/>
        <v>2045</v>
      </c>
      <c r="B51" s="165">
        <f t="shared" si="37"/>
        <v>4.8720333989545654</v>
      </c>
      <c r="C51" s="165">
        <f t="shared" ref="C51:G51" si="41">C50*(1+C$14)</f>
        <v>9.0985231439112315</v>
      </c>
      <c r="D51" s="165">
        <f t="shared" si="41"/>
        <v>3.6981861093389736</v>
      </c>
      <c r="E51" s="165">
        <f t="shared" si="41"/>
        <v>3.7959937496897096</v>
      </c>
      <c r="F51" s="165">
        <f t="shared" si="41"/>
        <v>3.6609799094921267</v>
      </c>
      <c r="G51" s="165">
        <f t="shared" si="41"/>
        <v>6.576235598373013</v>
      </c>
      <c r="H51" s="421">
        <f t="shared" si="37"/>
        <v>2.7785329096987859</v>
      </c>
    </row>
    <row r="52" spans="1:8" s="118" customFormat="1" hidden="1">
      <c r="A52" s="207">
        <f t="shared" si="36"/>
        <v>2046</v>
      </c>
      <c r="B52" s="165">
        <f t="shared" si="37"/>
        <v>5.1243482416766559</v>
      </c>
      <c r="C52" s="165">
        <f t="shared" ref="C52:G52" si="42">C51*(1+C$14)</f>
        <v>9.5697211526424262</v>
      </c>
      <c r="D52" s="165">
        <f t="shared" si="42"/>
        <v>3.8897092722826239</v>
      </c>
      <c r="E52" s="165">
        <f t="shared" si="42"/>
        <v>3.9925822144019008</v>
      </c>
      <c r="F52" s="165">
        <f t="shared" si="42"/>
        <v>3.8505762226599405</v>
      </c>
      <c r="G52" s="165">
        <f t="shared" si="42"/>
        <v>6.9168083561588984</v>
      </c>
      <c r="H52" s="421">
        <f t="shared" si="37"/>
        <v>2.9224286995468676</v>
      </c>
    </row>
    <row r="53" spans="1:8" s="118" customFormat="1" hidden="1">
      <c r="A53" s="207">
        <f t="shared" si="36"/>
        <v>2047</v>
      </c>
      <c r="B53" s="165">
        <f t="shared" si="37"/>
        <v>5.3897300678622697</v>
      </c>
      <c r="C53" s="165">
        <f t="shared" ref="C53:G53" si="43">C52*(1+C$14)</f>
        <v>10.065321755060577</v>
      </c>
      <c r="D53" s="165">
        <f t="shared" si="43"/>
        <v>4.0911511145083441</v>
      </c>
      <c r="E53" s="165">
        <f t="shared" si="43"/>
        <v>4.1993516822996364</v>
      </c>
      <c r="F53" s="165">
        <f t="shared" si="43"/>
        <v>4.0499914266317232</v>
      </c>
      <c r="G53" s="165">
        <f t="shared" si="43"/>
        <v>7.2750188341284376</v>
      </c>
      <c r="H53" s="421">
        <f t="shared" si="37"/>
        <v>3.0737766229520962</v>
      </c>
    </row>
    <row r="54" spans="1:8" s="118" customFormat="1" hidden="1">
      <c r="A54" s="207">
        <f t="shared" si="36"/>
        <v>2048</v>
      </c>
      <c r="B54" s="165">
        <f t="shared" si="37"/>
        <v>5.66885559575356</v>
      </c>
      <c r="C54" s="165">
        <f t="shared" ref="C54:G54" si="44">C53*(1+C$14)</f>
        <v>10.586588722590047</v>
      </c>
      <c r="D54" s="165">
        <f t="shared" si="44"/>
        <v>4.3030253086037664</v>
      </c>
      <c r="E54" s="165">
        <f t="shared" si="44"/>
        <v>4.4168294113073108</v>
      </c>
      <c r="F54" s="165">
        <f t="shared" si="44"/>
        <v>4.2597340261089087</v>
      </c>
      <c r="G54" s="165">
        <f t="shared" si="44"/>
        <v>7.6517804616918372</v>
      </c>
      <c r="H54" s="421">
        <f t="shared" si="37"/>
        <v>3.2329626140311833</v>
      </c>
    </row>
    <row r="55" spans="1:8" s="118" customFormat="1" hidden="1">
      <c r="A55" s="207">
        <f t="shared" si="36"/>
        <v>2049</v>
      </c>
      <c r="B55" s="165">
        <f t="shared" si="37"/>
        <v>5.9624365897516149</v>
      </c>
      <c r="C55" s="165">
        <f t="shared" ref="C55:G55" si="45">C54*(1+C$14)</f>
        <v>11.134851275362559</v>
      </c>
      <c r="D55" s="165">
        <f t="shared" si="45"/>
        <v>4.5258721294409359</v>
      </c>
      <c r="E55" s="165">
        <f t="shared" si="45"/>
        <v>4.6455699651966667</v>
      </c>
      <c r="F55" s="165">
        <f t="shared" si="45"/>
        <v>4.4803388604407575</v>
      </c>
      <c r="G55" s="165">
        <f t="shared" si="45"/>
        <v>8.0480539733122658</v>
      </c>
      <c r="H55" s="421">
        <f t="shared" si="37"/>
        <v>3.4003925938134882</v>
      </c>
    </row>
    <row r="56" spans="1:8" s="118" customFormat="1" hidden="1">
      <c r="A56" s="207">
        <f t="shared" si="36"/>
        <v>2050</v>
      </c>
      <c r="B56" s="165">
        <f t="shared" si="37"/>
        <v>6.2712216754011569</v>
      </c>
      <c r="C56" s="165">
        <f t="shared" ref="C56:G56" si="46">C55*(1+C$14)</f>
        <v>11.711507471701408</v>
      </c>
      <c r="D56" s="165">
        <f t="shared" si="46"/>
        <v>4.7602598318662146</v>
      </c>
      <c r="E56" s="165">
        <f t="shared" si="46"/>
        <v>4.8861566277130981</v>
      </c>
      <c r="F56" s="165">
        <f t="shared" si="46"/>
        <v>4.7123684674537865</v>
      </c>
      <c r="G56" s="165">
        <f t="shared" si="46"/>
        <v>8.4648498583591358</v>
      </c>
      <c r="H56" s="421">
        <f t="shared" si="37"/>
        <v>3.5764935053313596</v>
      </c>
    </row>
    <row r="57" spans="1:8" s="118" customFormat="1" hidden="1">
      <c r="A57" s="207">
        <f t="shared" si="36"/>
        <v>2051</v>
      </c>
      <c r="B57" s="165">
        <f t="shared" si="37"/>
        <v>6.5959982483704103</v>
      </c>
      <c r="C57" s="165">
        <f t="shared" ref="C57:G57" si="47">C56*(1+C$14)</f>
        <v>12.318027773141665</v>
      </c>
      <c r="D57" s="165">
        <f t="shared" si="47"/>
        <v>5.0067860997385436</v>
      </c>
      <c r="E57" s="165">
        <f t="shared" si="47"/>
        <v>5.1392028899373008</v>
      </c>
      <c r="F57" s="165">
        <f t="shared" si="47"/>
        <v>4.9564145179117478</v>
      </c>
      <c r="G57" s="165">
        <f t="shared" si="47"/>
        <v>8.9032309378353744</v>
      </c>
      <c r="H57" s="421">
        <f t="shared" si="37"/>
        <v>3.7617144023161577</v>
      </c>
    </row>
    <row r="58" spans="1:8" s="118" customFormat="1" hidden="1">
      <c r="A58" s="207">
        <f t="shared" si="36"/>
        <v>2052</v>
      </c>
      <c r="B58" s="165">
        <f t="shared" si="37"/>
        <v>6.9375944822939877</v>
      </c>
      <c r="C58" s="165">
        <f t="shared" ref="C58:G58" si="48">C57*(1+C$14)</f>
        <v>12.955958794077091</v>
      </c>
      <c r="D58" s="165">
        <f t="shared" si="48"/>
        <v>5.2660795700110903</v>
      </c>
      <c r="E58" s="165">
        <f t="shared" si="48"/>
        <v>5.4053540146750096</v>
      </c>
      <c r="F58" s="165">
        <f t="shared" si="48"/>
        <v>5.2130993242640065</v>
      </c>
      <c r="G58" s="165">
        <f t="shared" si="48"/>
        <v>9.3643150745493013</v>
      </c>
      <c r="H58" s="421">
        <f t="shared" si="37"/>
        <v>3.9565275942761078</v>
      </c>
    </row>
    <row r="59" spans="1:8" s="118" customFormat="1" hidden="1">
      <c r="A59" s="207">
        <f t="shared" si="36"/>
        <v>2053</v>
      </c>
      <c r="B59" s="165">
        <f t="shared" si="37"/>
        <v>7.2968814405987601</v>
      </c>
      <c r="C59" s="165">
        <f t="shared" ref="C59:G59" si="49">C58*(1+C$14)</f>
        <v>13.626927245595279</v>
      </c>
      <c r="D59" s="165">
        <f t="shared" si="49"/>
        <v>5.5388014357426503</v>
      </c>
      <c r="E59" s="165">
        <f t="shared" si="49"/>
        <v>5.6852886818639901</v>
      </c>
      <c r="F59" s="165">
        <f t="shared" si="49"/>
        <v>5.4830774275295857</v>
      </c>
      <c r="G59" s="165">
        <f t="shared" si="49"/>
        <v>9.8492780236419755</v>
      </c>
      <c r="H59" s="421">
        <f t="shared" si="37"/>
        <v>4.1614298508759084</v>
      </c>
    </row>
    <row r="60" spans="1:8" s="118" customFormat="1" hidden="1">
      <c r="A60" s="207">
        <f t="shared" si="36"/>
        <v>2054</v>
      </c>
      <c r="B60" s="165">
        <f t="shared" si="37"/>
        <v>7.6747752976978267</v>
      </c>
      <c r="C60" s="165">
        <f t="shared" ref="C60:G60" si="50">C59*(1+C$14)</f>
        <v>14.332644083557746</v>
      </c>
      <c r="D60" s="165">
        <f t="shared" si="50"/>
        <v>5.8256471321264582</v>
      </c>
      <c r="E60" s="165">
        <f t="shared" si="50"/>
        <v>5.97972071919403</v>
      </c>
      <c r="F60" s="165">
        <f t="shared" si="50"/>
        <v>5.7670372663634151</v>
      </c>
      <c r="G60" s="165">
        <f t="shared" si="50"/>
        <v>10.359356430738819</v>
      </c>
      <c r="H60" s="421">
        <f t="shared" si="37"/>
        <v>4.3769436686892416</v>
      </c>
    </row>
    <row r="61" spans="1:8" s="118" customFormat="1" hidden="1">
      <c r="A61" s="207">
        <f t="shared" si="36"/>
        <v>2055</v>
      </c>
      <c r="B61" s="165">
        <f t="shared" si="37"/>
        <v>8.0722396752165722</v>
      </c>
      <c r="C61" s="165">
        <f t="shared" ref="C61:G61" si="51">C60*(1+C$14)</f>
        <v>15.074908871502458</v>
      </c>
      <c r="D61" s="165">
        <f t="shared" si="51"/>
        <v>6.1273481098357436</v>
      </c>
      <c r="E61" s="165">
        <f t="shared" si="51"/>
        <v>6.2894009223529856</v>
      </c>
      <c r="F61" s="165">
        <f t="shared" si="51"/>
        <v>6.0657029325608498</v>
      </c>
      <c r="G61" s="165">
        <f t="shared" si="51"/>
        <v>10.895850985370734</v>
      </c>
      <c r="H61" s="421">
        <f t="shared" si="37"/>
        <v>4.6036186035543736</v>
      </c>
    </row>
    <row r="62" spans="1:8" s="118" customFormat="1" hidden="1">
      <c r="A62" s="207">
        <f t="shared" si="36"/>
        <v>2056</v>
      </c>
      <c r="B62" s="165">
        <f t="shared" si="37"/>
        <v>8.4902880992081506</v>
      </c>
      <c r="C62" s="165">
        <f t="shared" ref="C62:G62" si="52">C61*(1+C$14)</f>
        <v>15.855614369494152</v>
      </c>
      <c r="D62" s="165">
        <f t="shared" si="52"/>
        <v>6.4446737002080194</v>
      </c>
      <c r="E62" s="165">
        <f t="shared" si="52"/>
        <v>6.6151189695404664</v>
      </c>
      <c r="F62" s="165">
        <f t="shared" si="52"/>
        <v>6.379836017476979</v>
      </c>
      <c r="G62" s="165">
        <f t="shared" si="52"/>
        <v>11.460129737705861</v>
      </c>
      <c r="H62" s="421">
        <f t="shared" si="37"/>
        <v>4.8420326719303333</v>
      </c>
    </row>
    <row r="63" spans="1:8" s="118" customFormat="1" hidden="1">
      <c r="A63" s="207">
        <f t="shared" si="36"/>
        <v>2057</v>
      </c>
      <c r="B63" s="165">
        <f t="shared" ref="B63:H78" si="53">B62*(1+B$14)</f>
        <v>8.9299865846242437</v>
      </c>
      <c r="C63" s="165">
        <f t="shared" ref="C63:G63" si="54">C62*(1+C$14)</f>
        <v>16.676751360623868</v>
      </c>
      <c r="D63" s="165">
        <f t="shared" si="54"/>
        <v>6.7784330770242995</v>
      </c>
      <c r="E63" s="165">
        <f t="shared" si="54"/>
        <v>6.9577054351311318</v>
      </c>
      <c r="F63" s="165">
        <f t="shared" si="54"/>
        <v>6.7102375540690407</v>
      </c>
      <c r="G63" s="165">
        <f t="shared" si="54"/>
        <v>12.053631587049601</v>
      </c>
      <c r="H63" s="421">
        <f t="shared" si="53"/>
        <v>5.0927938248270843</v>
      </c>
    </row>
    <row r="64" spans="1:8" s="118" customFormat="1" hidden="1">
      <c r="A64" s="207">
        <f t="shared" si="36"/>
        <v>2058</v>
      </c>
      <c r="B64" s="165">
        <f t="shared" si="53"/>
        <v>9.3924563536314363</v>
      </c>
      <c r="C64" s="165">
        <f t="shared" ref="C64:G64" si="55">C63*(1+C$14)</f>
        <v>17.540413727465221</v>
      </c>
      <c r="D64" s="165">
        <f t="shared" si="55"/>
        <v>7.1294773198857291</v>
      </c>
      <c r="E64" s="165">
        <f t="shared" si="55"/>
        <v>7.318033907622401</v>
      </c>
      <c r="F64" s="165">
        <f t="shared" si="55"/>
        <v>7.0577500595141176</v>
      </c>
      <c r="G64" s="165">
        <f t="shared" si="55"/>
        <v>12.677869951008486</v>
      </c>
      <c r="H64" s="421">
        <f t="shared" si="53"/>
        <v>5.3565414980682018</v>
      </c>
    </row>
    <row r="65" spans="1:8" s="118" customFormat="1" hidden="1">
      <c r="A65" s="207">
        <f t="shared" si="36"/>
        <v>2059</v>
      </c>
      <c r="B65" s="165">
        <f t="shared" si="53"/>
        <v>9.8788766947048643</v>
      </c>
      <c r="C65" s="165">
        <f t="shared" ref="C65:G65" si="56">C64*(1+C$14)</f>
        <v>18.448803791432237</v>
      </c>
      <c r="D65" s="165">
        <f t="shared" si="56"/>
        <v>7.4987015844492024</v>
      </c>
      <c r="E65" s="165">
        <f t="shared" si="56"/>
        <v>7.6970232172672981</v>
      </c>
      <c r="F65" s="165">
        <f t="shared" si="56"/>
        <v>7.4232596836107518</v>
      </c>
      <c r="G65" s="165">
        <f t="shared" si="56"/>
        <v>13.334436624674192</v>
      </c>
      <c r="H65" s="421">
        <f t="shared" si="53"/>
        <v>5.6339482428391712</v>
      </c>
    </row>
    <row r="66" spans="1:8" s="118" customFormat="1" hidden="1">
      <c r="A66" s="207">
        <f t="shared" si="36"/>
        <v>2060</v>
      </c>
      <c r="B66" s="165">
        <f t="shared" si="53"/>
        <v>10.390487969789767</v>
      </c>
      <c r="C66" s="165">
        <f t="shared" ref="C66:G66" si="57">C65*(1+C$14)</f>
        <v>19.404237928654034</v>
      </c>
      <c r="D66" s="165">
        <f t="shared" si="57"/>
        <v>7.8870473850560252</v>
      </c>
      <c r="E66" s="165">
        <f t="shared" si="57"/>
        <v>8.0956397790728474</v>
      </c>
      <c r="F66" s="165">
        <f t="shared" si="57"/>
        <v>7.8076984684428483</v>
      </c>
      <c r="G66" s="165">
        <f t="shared" si="57"/>
        <v>14.02500583966855</v>
      </c>
      <c r="H66" s="421">
        <f t="shared" si="53"/>
        <v>5.9257214406791929</v>
      </c>
    </row>
    <row r="67" spans="1:8" s="118" customFormat="1" hidden="1">
      <c r="A67" s="207">
        <f t="shared" si="36"/>
        <v>2061</v>
      </c>
      <c r="B67" s="165">
        <f t="shared" si="53"/>
        <v>10.928594777199139</v>
      </c>
      <c r="C67" s="165">
        <f t="shared" ref="C67:G67" si="58">C66*(1+C$14)</f>
        <v>20.409152476686675</v>
      </c>
      <c r="D67" s="165">
        <f t="shared" si="58"/>
        <v>8.2955049955742748</v>
      </c>
      <c r="E67" s="165">
        <f t="shared" si="58"/>
        <v>8.5149000571386289</v>
      </c>
      <c r="F67" s="165">
        <f t="shared" si="58"/>
        <v>8.2120467250679745</v>
      </c>
      <c r="G67" s="165">
        <f t="shared" si="58"/>
        <v>14.751338533400022</v>
      </c>
      <c r="H67" s="421">
        <f t="shared" si="53"/>
        <v>6.2326051072896718</v>
      </c>
    </row>
    <row r="68" spans="1:8" s="118" customFormat="1" hidden="1">
      <c r="A68" s="207">
        <f t="shared" si="36"/>
        <v>2062</v>
      </c>
      <c r="B68" s="165">
        <f t="shared" si="53"/>
        <v>11.494569278312811</v>
      </c>
      <c r="C68" s="165">
        <f t="shared" ref="C68:G68" si="59">C67*(1+C$14)</f>
        <v>21.466109947124242</v>
      </c>
      <c r="D68" s="165">
        <f t="shared" si="59"/>
        <v>8.7251159745769566</v>
      </c>
      <c r="E68" s="165">
        <f t="shared" si="59"/>
        <v>8.9558731566194858</v>
      </c>
      <c r="F68" s="165">
        <f t="shared" si="59"/>
        <v>8.6373355332905533</v>
      </c>
      <c r="G68" s="165">
        <f t="shared" si="59"/>
        <v>15.515286839418161</v>
      </c>
      <c r="H68" s="421">
        <f t="shared" si="53"/>
        <v>6.5553817897590765</v>
      </c>
    </row>
    <row r="69" spans="1:8" s="118" customFormat="1" hidden="1">
      <c r="A69" s="207">
        <f t="shared" si="36"/>
        <v>2063</v>
      </c>
      <c r="B69" s="165">
        <f t="shared" si="53"/>
        <v>12.08985469656097</v>
      </c>
      <c r="C69" s="165">
        <f t="shared" ref="C69:G69" si="60">C68*(1+C$14)</f>
        <v>22.577805559951106</v>
      </c>
      <c r="D69" s="165">
        <f t="shared" si="60"/>
        <v>9.1769758212951196</v>
      </c>
      <c r="E69" s="165">
        <f t="shared" si="60"/>
        <v>9.4196835499218636</v>
      </c>
      <c r="F69" s="165">
        <f t="shared" si="60"/>
        <v>9.0846493708943274</v>
      </c>
      <c r="G69" s="165">
        <f t="shared" si="60"/>
        <v>16.318798810316377</v>
      </c>
      <c r="H69" s="421">
        <f t="shared" si="53"/>
        <v>6.8948745620420482</v>
      </c>
    </row>
    <row r="70" spans="1:8" s="118" customFormat="1" hidden="1">
      <c r="A70" s="207">
        <f t="shared" si="36"/>
        <v>2064</v>
      </c>
      <c r="B70" s="165">
        <f t="shared" si="53"/>
        <v>12.715968997614462</v>
      </c>
      <c r="C70" s="165">
        <f t="shared" ref="C70:G70" si="61">C69*(1+C$14)</f>
        <v>23.747074116297906</v>
      </c>
      <c r="D70" s="165">
        <f t="shared" si="61"/>
        <v>9.6522367691185398</v>
      </c>
      <c r="E70" s="165">
        <f t="shared" si="61"/>
        <v>9.9075139440854976</v>
      </c>
      <c r="F70" s="165">
        <f t="shared" si="61"/>
        <v>9.5551288790385858</v>
      </c>
      <c r="G70" s="165">
        <f t="shared" si="61"/>
        <v>17.163923385226298</v>
      </c>
      <c r="H70" s="421">
        <f t="shared" si="53"/>
        <v>7.2519491237811939</v>
      </c>
    </row>
    <row r="71" spans="1:8" s="118" customFormat="1" hidden="1">
      <c r="A71" s="207">
        <f t="shared" si="36"/>
        <v>2065</v>
      </c>
      <c r="B71" s="165">
        <f t="shared" si="53"/>
        <v>13.374508760166281</v>
      </c>
      <c r="C71" s="165">
        <f t="shared" ref="C71:G71" si="62">C70*(1+C$14)</f>
        <v>24.976897227126585</v>
      </c>
      <c r="D71" s="165">
        <f t="shared" si="62"/>
        <v>10.152110723767354</v>
      </c>
      <c r="E71" s="165">
        <f t="shared" si="62"/>
        <v>10.420608296662238</v>
      </c>
      <c r="F71" s="165">
        <f t="shared" si="62"/>
        <v>10.049973770869839</v>
      </c>
      <c r="G71" s="165">
        <f t="shared" si="62"/>
        <v>18.052815614570754</v>
      </c>
      <c r="H71" s="421">
        <f t="shared" si="53"/>
        <v>7.6275160078235089</v>
      </c>
    </row>
    <row r="72" spans="1:8" s="118" customFormat="1" hidden="1">
      <c r="A72" s="207">
        <f t="shared" si="36"/>
        <v>2066</v>
      </c>
      <c r="B72" s="165">
        <f t="shared" si="53"/>
        <v>14.067153247174661</v>
      </c>
      <c r="C72" s="165">
        <f t="shared" ref="C72:G72" si="63">C71*(1+C$14)</f>
        <v>26.270410916277513</v>
      </c>
      <c r="D72" s="165">
        <f t="shared" si="63"/>
        <v>10.677872353626922</v>
      </c>
      <c r="E72" s="165">
        <f t="shared" si="63"/>
        <v>10.960274987782423</v>
      </c>
      <c r="F72" s="165">
        <f t="shared" si="63"/>
        <v>10.570445890765871</v>
      </c>
      <c r="G72" s="165">
        <f t="shared" si="63"/>
        <v>18.987742155398394</v>
      </c>
      <c r="H72" s="421">
        <f t="shared" si="53"/>
        <v>8.0225329020605596</v>
      </c>
    </row>
    <row r="73" spans="1:8" s="118" customFormat="1" hidden="1">
      <c r="A73" s="207">
        <f t="shared" si="36"/>
        <v>2067</v>
      </c>
      <c r="B73" s="165">
        <f t="shared" si="53"/>
        <v>14.795668687949355</v>
      </c>
      <c r="C73" s="165">
        <f t="shared" ref="C73:G73" si="64">C72*(1+C$14)</f>
        <v>27.630913617266295</v>
      </c>
      <c r="D73" s="165">
        <f t="shared" si="64"/>
        <v>11.230862340126203</v>
      </c>
      <c r="E73" s="165">
        <f t="shared" si="64"/>
        <v>11.52789015649752</v>
      </c>
      <c r="F73" s="165">
        <f t="shared" si="64"/>
        <v>11.117872432013158</v>
      </c>
      <c r="G73" s="165">
        <f t="shared" si="64"/>
        <v>19.971087051312896</v>
      </c>
      <c r="H73" s="421">
        <f t="shared" si="53"/>
        <v>8.4380070915130698</v>
      </c>
    </row>
    <row r="74" spans="1:8" s="118" customFormat="1" hidden="1">
      <c r="A74" s="207">
        <f t="shared" si="36"/>
        <v>2068</v>
      </c>
      <c r="B74" s="165">
        <f t="shared" si="53"/>
        <v>15.561912782000343</v>
      </c>
      <c r="C74" s="165">
        <f t="shared" ref="C74:G74" si="65">C73*(1+C$14)</f>
        <v>29.061874584221936</v>
      </c>
      <c r="D74" s="165">
        <f t="shared" si="65"/>
        <v>11.812490796448042</v>
      </c>
      <c r="E74" s="165">
        <f t="shared" si="65"/>
        <v>12.124901209906625</v>
      </c>
      <c r="F74" s="165">
        <f t="shared" si="65"/>
        <v>11.693649321122662</v>
      </c>
      <c r="G74" s="165">
        <f t="shared" si="65"/>
        <v>21.005357811735525</v>
      </c>
      <c r="H74" s="421">
        <f t="shared" si="53"/>
        <v>8.8749980268871678</v>
      </c>
    </row>
    <row r="75" spans="1:8" s="118" customFormat="1" hidden="1">
      <c r="A75" s="207">
        <f t="shared" si="36"/>
        <v>2069</v>
      </c>
      <c r="B75" s="165">
        <f t="shared" si="53"/>
        <v>16.367839436133675</v>
      </c>
      <c r="C75" s="165">
        <f t="shared" ref="C75:G75" si="66">C74*(1+C$14)</f>
        <v>30.566942738414092</v>
      </c>
      <c r="D75" s="165">
        <f t="shared" si="66"/>
        <v>12.424240863289018</v>
      </c>
      <c r="E75" s="165">
        <f t="shared" si="66"/>
        <v>12.752830514015034</v>
      </c>
      <c r="F75" s="165">
        <f t="shared" si="66"/>
        <v>12.299244777413961</v>
      </c>
      <c r="G75" s="165">
        <f t="shared" si="66"/>
        <v>22.093191806002999</v>
      </c>
      <c r="H75" s="421">
        <f t="shared" si="53"/>
        <v>9.3346200261520753</v>
      </c>
    </row>
    <row r="76" spans="1:8" s="118" customFormat="1" hidden="1">
      <c r="A76" s="207">
        <f t="shared" si="36"/>
        <v>2070</v>
      </c>
      <c r="B76" s="165">
        <f t="shared" si="53"/>
        <v>17.215503746873967</v>
      </c>
      <c r="C76" s="165">
        <f t="shared" ref="C76:G76" si="67">C75*(1+C$14)</f>
        <v>32.149955972927842</v>
      </c>
      <c r="D76" s="165">
        <f t="shared" si="67"/>
        <v>13.06767249083796</v>
      </c>
      <c r="E76" s="165">
        <f t="shared" si="67"/>
        <v>13.413279275736503</v>
      </c>
      <c r="F76" s="165">
        <f t="shared" si="67"/>
        <v>12.936203056944555</v>
      </c>
      <c r="G76" s="165">
        <f t="shared" si="67"/>
        <v>23.237362988605479</v>
      </c>
      <c r="H76" s="421">
        <f t="shared" si="53"/>
        <v>9.8180451160281876</v>
      </c>
    </row>
    <row r="77" spans="1:8" s="118" customFormat="1" hidden="1">
      <c r="A77" s="207">
        <f t="shared" si="36"/>
        <v>2071</v>
      </c>
      <c r="B77" s="165">
        <f t="shared" si="53"/>
        <v>18.107067240918596</v>
      </c>
      <c r="C77" s="165">
        <f t="shared" ref="C77:G77" si="68">C76*(1+C$14)</f>
        <v>33.814950939212771</v>
      </c>
      <c r="D77" s="165">
        <f t="shared" si="68"/>
        <v>13.744426416617095</v>
      </c>
      <c r="E77" s="165">
        <f t="shared" si="68"/>
        <v>14.107931625938196</v>
      </c>
      <c r="F77" s="165">
        <f t="shared" si="68"/>
        <v>13.606148390331303</v>
      </c>
      <c r="G77" s="165">
        <f t="shared" si="68"/>
        <v>24.440788972713925</v>
      </c>
      <c r="H77" s="421">
        <f t="shared" si="53"/>
        <v>10.326506020631305</v>
      </c>
    </row>
    <row r="78" spans="1:8" s="118" customFormat="1" hidden="1">
      <c r="A78" s="207">
        <f t="shared" si="36"/>
        <v>2072</v>
      </c>
      <c r="B78" s="165">
        <f t="shared" si="53"/>
        <v>19.04480338698669</v>
      </c>
      <c r="C78" s="165">
        <f t="shared" ref="C78:G78" si="69">C77*(1+C$14)</f>
        <v>35.566173340461795</v>
      </c>
      <c r="D78" s="165">
        <f t="shared" si="69"/>
        <v>14.456228349329262</v>
      </c>
      <c r="E78" s="165">
        <f t="shared" si="69"/>
        <v>14.838558913940044</v>
      </c>
      <c r="F78" s="165">
        <f t="shared" si="69"/>
        <v>14.310789124505359</v>
      </c>
      <c r="G78" s="165">
        <f t="shared" si="69"/>
        <v>25.706538470034154</v>
      </c>
      <c r="H78" s="421">
        <f t="shared" si="53"/>
        <v>10.86129930489397</v>
      </c>
    </row>
    <row r="79" spans="1:8" s="118" customFormat="1" hidden="1">
      <c r="A79" s="207">
        <f t="shared" si="36"/>
        <v>2073</v>
      </c>
      <c r="B79" s="165">
        <f t="shared" ref="B79:H94" si="70">B78*(1+B$14)</f>
        <v>20.031103393117967</v>
      </c>
      <c r="C79" s="165">
        <f t="shared" ref="C79:G79" si="71">C78*(1+C$14)</f>
        <v>37.408088758067677</v>
      </c>
      <c r="D79" s="165">
        <f t="shared" si="71"/>
        <v>15.204893369379887</v>
      </c>
      <c r="E79" s="165">
        <f t="shared" si="71"/>
        <v>15.607024224419368</v>
      </c>
      <c r="F79" s="165">
        <f t="shared" si="71"/>
        <v>15.051922078961988</v>
      </c>
      <c r="G79" s="165">
        <f t="shared" si="71"/>
        <v>27.037839115959081</v>
      </c>
      <c r="H79" s="421">
        <f t="shared" si="70"/>
        <v>11.423788680779595</v>
      </c>
    </row>
    <row r="80" spans="1:8" s="118" customFormat="1" hidden="1">
      <c r="A80" s="207">
        <f t="shared" si="36"/>
        <v>2074</v>
      </c>
      <c r="B80" s="165">
        <f t="shared" si="70"/>
        <v>21.068482304204455</v>
      </c>
      <c r="C80" s="165">
        <f t="shared" ref="C80:G80" si="72">C79*(1+C$14)</f>
        <v>39.345394038764475</v>
      </c>
      <c r="D80" s="165">
        <f t="shared" si="72"/>
        <v>15.99233055729499</v>
      </c>
      <c r="E80" s="165">
        <f t="shared" si="72"/>
        <v>16.415287128238791</v>
      </c>
      <c r="F80" s="165">
        <f t="shared" si="72"/>
        <v>15.831437127613622</v>
      </c>
      <c r="G80" s="165">
        <f t="shared" si="72"/>
        <v>28.438085699973112</v>
      </c>
      <c r="H80" s="421">
        <f t="shared" si="70"/>
        <v>12.015408484720142</v>
      </c>
    </row>
    <row r="81" spans="1:8" s="118" customFormat="1" hidden="1">
      <c r="A81" s="207">
        <f t="shared" si="36"/>
        <v>2075</v>
      </c>
      <c r="B81" s="165">
        <f t="shared" si="70"/>
        <v>22.159585415303646</v>
      </c>
      <c r="C81" s="165">
        <f t="shared" ref="C81:G81" si="73">C80*(1+C$14)</f>
        <v>41.383029271490862</v>
      </c>
      <c r="D81" s="165">
        <f t="shared" si="73"/>
        <v>16.820547861837568</v>
      </c>
      <c r="E81" s="165">
        <f t="shared" si="73"/>
        <v>17.265408679311957</v>
      </c>
      <c r="F81" s="165">
        <f t="shared" si="73"/>
        <v>16.651322017929775</v>
      </c>
      <c r="G81" s="165">
        <f t="shared" si="73"/>
        <v>29.910848822296067</v>
      </c>
      <c r="H81" s="421">
        <f t="shared" si="70"/>
        <v>12.637667335144764</v>
      </c>
    </row>
    <row r="82" spans="1:8" s="118" customFormat="1" hidden="1">
      <c r="A82" s="207">
        <f t="shared" si="36"/>
        <v>2076</v>
      </c>
      <c r="B82" s="165">
        <f t="shared" si="70"/>
        <v>23.307195017086922</v>
      </c>
      <c r="C82" s="165">
        <f t="shared" ref="C82:G82" si="74">C81*(1+C$14)</f>
        <v>43.526190384516156</v>
      </c>
      <c r="D82" s="165">
        <f t="shared" si="74"/>
        <v>17.691657220235978</v>
      </c>
      <c r="E82" s="165">
        <f t="shared" si="74"/>
        <v>18.159556670248961</v>
      </c>
      <c r="F82" s="165">
        <f t="shared" si="74"/>
        <v>17.513667439652533</v>
      </c>
      <c r="G82" s="165">
        <f t="shared" si="74"/>
        <v>31.45988399884089</v>
      </c>
      <c r="H82" s="421">
        <f t="shared" si="70"/>
        <v>13.292151979426015</v>
      </c>
    </row>
    <row r="83" spans="1:8" s="118" customFormat="1" hidden="1">
      <c r="A83" s="207">
        <f t="shared" si="36"/>
        <v>2077</v>
      </c>
      <c r="B83" s="165">
        <f t="shared" si="70"/>
        <v>24.514237490624001</v>
      </c>
      <c r="C83" s="165">
        <f t="shared" ref="C83:G83" si="75">C82*(1+C$14)</f>
        <v>45.780342394951376</v>
      </c>
      <c r="D83" s="165">
        <f t="shared" si="75"/>
        <v>18.607879943580777</v>
      </c>
      <c r="E83" s="165">
        <f t="shared" si="75"/>
        <v>19.100011160183275</v>
      </c>
      <c r="F83" s="165">
        <f t="shared" si="75"/>
        <v>18.420672356012741</v>
      </c>
      <c r="G83" s="165">
        <f t="shared" si="75"/>
        <v>33.089141237702599</v>
      </c>
      <c r="H83" s="421">
        <f t="shared" si="70"/>
        <v>13.980531340053274</v>
      </c>
    </row>
    <row r="84" spans="1:8" s="118" customFormat="1" hidden="1">
      <c r="A84" s="207">
        <f t="shared" si="36"/>
        <v>2078</v>
      </c>
      <c r="B84" s="165">
        <f t="shared" si="70"/>
        <v>25.783790769594955</v>
      </c>
      <c r="C84" s="165">
        <f t="shared" ref="C84:G84" si="76">C83*(1+C$14)</f>
        <v>48.151233344431361</v>
      </c>
      <c r="D84" s="165">
        <f t="shared" si="76"/>
        <v>19.571552381122682</v>
      </c>
      <c r="E84" s="165">
        <f t="shared" si="76"/>
        <v>20.089170288876012</v>
      </c>
      <c r="F84" s="165">
        <f t="shared" si="76"/>
        <v>19.374649611041377</v>
      </c>
      <c r="G84" s="165">
        <f t="shared" si="76"/>
        <v>34.802775111598343</v>
      </c>
      <c r="H84" s="421">
        <f t="shared" si="70"/>
        <v>14.704560770351046</v>
      </c>
    </row>
    <row r="85" spans="1:8" s="118" customFormat="1" hidden="1">
      <c r="A85" s="207">
        <f t="shared" si="36"/>
        <v>2079</v>
      </c>
      <c r="B85" s="165">
        <f t="shared" si="70"/>
        <v>27.119092188958295</v>
      </c>
      <c r="C85" s="165">
        <f t="shared" ref="C85:G85" si="77">C84*(1+C$14)</f>
        <v>50.644908956503691</v>
      </c>
      <c r="D85" s="165">
        <f t="shared" si="77"/>
        <v>20.58513187791549</v>
      </c>
      <c r="E85" s="165">
        <f t="shared" si="77"/>
        <v>21.129556391923398</v>
      </c>
      <c r="F85" s="165">
        <f t="shared" si="77"/>
        <v>20.37803182727464</v>
      </c>
      <c r="G85" s="165">
        <f t="shared" si="77"/>
        <v>36.605155351943061</v>
      </c>
      <c r="H85" s="421">
        <f t="shared" si="70"/>
        <v>15.466086530594124</v>
      </c>
    </row>
    <row r="86" spans="1:8" s="118" customFormat="1" hidden="1">
      <c r="A86" s="207">
        <f t="shared" si="36"/>
        <v>2080</v>
      </c>
      <c r="B86" s="165">
        <f t="shared" si="70"/>
        <v>28.523546740089071</v>
      </c>
      <c r="C86" s="165">
        <f t="shared" ref="C86:G86" si="78">C85*(1+C$14)</f>
        <v>53.267728053100363</v>
      </c>
      <c r="D86" s="165">
        <f t="shared" si="78"/>
        <v>21.651203040995824</v>
      </c>
      <c r="E86" s="165">
        <f t="shared" si="78"/>
        <v>22.223822432661066</v>
      </c>
      <c r="F86" s="165">
        <f t="shared" si="78"/>
        <v>21.433377608891789</v>
      </c>
      <c r="G86" s="165">
        <f t="shared" si="78"/>
        <v>38.500877991575429</v>
      </c>
      <c r="H86" s="421">
        <f t="shared" si="70"/>
        <v>16.267050495933617</v>
      </c>
    </row>
    <row r="87" spans="1:8" s="118" customFormat="1" hidden="1">
      <c r="A87" s="207">
        <f t="shared" si="36"/>
        <v>2081</v>
      </c>
      <c r="B87" s="165">
        <f t="shared" si="70"/>
        <v>30.000735753437393</v>
      </c>
      <c r="C87" s="165">
        <f t="shared" ref="C87:G87" si="79">C86*(1+C$14)</f>
        <v>56.026378769403969</v>
      </c>
      <c r="D87" s="165">
        <f t="shared" si="79"/>
        <v>22.772484330078353</v>
      </c>
      <c r="E87" s="165">
        <f t="shared" si="79"/>
        <v>23.374758767166444</v>
      </c>
      <c r="F87" s="165">
        <f t="shared" si="79"/>
        <v>22.543378066103585</v>
      </c>
      <c r="G87" s="165">
        <f t="shared" si="79"/>
        <v>40.494777084547827</v>
      </c>
      <c r="H87" s="421">
        <f t="shared" si="70"/>
        <v>17.109495108138969</v>
      </c>
    </row>
    <row r="88" spans="1:8" s="118" customFormat="1" hidden="1">
      <c r="A88" s="207">
        <f t="shared" si="36"/>
        <v>2082</v>
      </c>
      <c r="B88" s="165">
        <f t="shared" si="70"/>
        <v>31.554426030848017</v>
      </c>
      <c r="C88" s="165">
        <f t="shared" ref="C88:G88" si="80">C87*(1+C$14)</f>
        <v>58.92789560845597</v>
      </c>
      <c r="D88" s="165">
        <f t="shared" si="80"/>
        <v>23.951834989572582</v>
      </c>
      <c r="E88" s="165">
        <f t="shared" si="80"/>
        <v>24.585300259609813</v>
      </c>
      <c r="F88" s="165">
        <f t="shared" si="80"/>
        <v>23.710863677428435</v>
      </c>
      <c r="G88" s="165">
        <f t="shared" si="80"/>
        <v>42.591937032865552</v>
      </c>
      <c r="H88" s="421">
        <f t="shared" si="70"/>
        <v>17.995568583782791</v>
      </c>
    </row>
    <row r="89" spans="1:8" s="118" customFormat="1" hidden="1">
      <c r="A89" s="207">
        <f t="shared" si="36"/>
        <v>2083</v>
      </c>
      <c r="B89" s="165">
        <f t="shared" si="70"/>
        <v>33.188579450828193</v>
      </c>
      <c r="C89" s="165">
        <f t="shared" ref="C89:G89" si="81">C88*(1+C$14)</f>
        <v>61.979677378995916</v>
      </c>
      <c r="D89" s="165">
        <f t="shared" si="81"/>
        <v>25.192262339597779</v>
      </c>
      <c r="E89" s="165">
        <f t="shared" si="81"/>
        <v>25.85853376609807</v>
      </c>
      <c r="F89" s="165">
        <f t="shared" si="81"/>
        <v>24.938811507354853</v>
      </c>
      <c r="G89" s="165">
        <f t="shared" si="81"/>
        <v>44.797705551608182</v>
      </c>
      <c r="H89" s="421">
        <f t="shared" si="70"/>
        <v>18.927530392149304</v>
      </c>
    </row>
    <row r="90" spans="1:8" s="118" customFormat="1" hidden="1">
      <c r="A90" s="207">
        <f t="shared" si="36"/>
        <v>2084</v>
      </c>
      <c r="B90" s="165">
        <f t="shared" si="70"/>
        <v>34.907363071257024</v>
      </c>
      <c r="C90" s="165">
        <f t="shared" ref="C90:G90" si="82">C89*(1+C$14)</f>
        <v>65.189506062272784</v>
      </c>
      <c r="D90" s="165">
        <f t="shared" si="82"/>
        <v>26.496929444587906</v>
      </c>
      <c r="E90" s="165">
        <f t="shared" si="82"/>
        <v>27.197706006094805</v>
      </c>
      <c r="F90" s="165">
        <f t="shared" si="82"/>
        <v>26.230352797795167</v>
      </c>
      <c r="G90" s="165">
        <f t="shared" si="82"/>
        <v>47.11770730549393</v>
      </c>
      <c r="H90" s="421">
        <f t="shared" si="70"/>
        <v>19.907757016834903</v>
      </c>
    </row>
    <row r="91" spans="1:8" s="118" customFormat="1" hidden="1">
      <c r="A91" s="207">
        <f t="shared" si="36"/>
        <v>2085</v>
      </c>
      <c r="B91" s="165">
        <f t="shared" si="70"/>
        <v>36.715159755298032</v>
      </c>
      <c r="C91" s="165">
        <f t="shared" ref="C91:G91" si="83">C90*(1+C$14)</f>
        <v>68.565566655938369</v>
      </c>
      <c r="D91" s="165">
        <f t="shared" si="83"/>
        <v>27.86916317904139</v>
      </c>
      <c r="E91" s="165">
        <f t="shared" si="83"/>
        <v>28.606231841488704</v>
      </c>
      <c r="F91" s="165">
        <f t="shared" si="83"/>
        <v>27.588780952688516</v>
      </c>
      <c r="G91" s="165">
        <f t="shared" si="83"/>
        <v>49.557858251659901</v>
      </c>
      <c r="H91" s="421">
        <f t="shared" si="70"/>
        <v>20.938748015732841</v>
      </c>
    </row>
    <row r="92" spans="1:8" s="118" customFormat="1" hidden="1">
      <c r="A92" s="207">
        <f t="shared" si="36"/>
        <v>2086</v>
      </c>
      <c r="B92" s="165">
        <f t="shared" si="70"/>
        <v>38.616579347610816</v>
      </c>
      <c r="C92" s="165">
        <f t="shared" ref="C92:G92" si="84">C91*(1+C$14)</f>
        <v>72.116468045624316</v>
      </c>
      <c r="D92" s="165">
        <f t="shared" si="84"/>
        <v>29.312462710983223</v>
      </c>
      <c r="E92" s="165">
        <f t="shared" si="84"/>
        <v>30.087702984421686</v>
      </c>
      <c r="F92" s="165">
        <f t="shared" si="84"/>
        <v>29.017559936113692</v>
      </c>
      <c r="G92" s="165">
        <f t="shared" si="84"/>
        <v>52.124380725232093</v>
      </c>
      <c r="H92" s="421">
        <f t="shared" si="70"/>
        <v>22.023132394854866</v>
      </c>
    </row>
    <row r="93" spans="1:8" s="118" customFormat="1" hidden="1">
      <c r="A93" s="207">
        <f t="shared" si="36"/>
        <v>2087</v>
      </c>
      <c r="B93" s="165">
        <f t="shared" si="70"/>
        <v>40.616470429360852</v>
      </c>
      <c r="C93" s="165">
        <f t="shared" ref="C93:G93" si="85">C92*(1+C$14)</f>
        <v>75.851264957424803</v>
      </c>
      <c r="D93" s="165">
        <f t="shared" si="85"/>
        <v>30.830508424772024</v>
      </c>
      <c r="E93" s="165">
        <f t="shared" si="85"/>
        <v>31.645897156081574</v>
      </c>
      <c r="F93" s="165">
        <f t="shared" si="85"/>
        <v>30.520333105326859</v>
      </c>
      <c r="G93" s="165">
        <f t="shared" si="85"/>
        <v>54.823819306153027</v>
      </c>
      <c r="H93" s="421">
        <f t="shared" si="70"/>
        <v>23.163675312242898</v>
      </c>
    </row>
    <row r="94" spans="1:8" s="118" customFormat="1" hidden="1">
      <c r="A94" s="207">
        <f t="shared" si="36"/>
        <v>2088</v>
      </c>
      <c r="B94" s="165">
        <f t="shared" si="70"/>
        <v>42.719932682002565</v>
      </c>
      <c r="C94" s="165">
        <f t="shared" ref="C94:G94" si="86">C93*(1+C$14)</f>
        <v>79.779481047263374</v>
      </c>
      <c r="D94" s="165">
        <f t="shared" si="86"/>
        <v>32.427171306005071</v>
      </c>
      <c r="E94" s="165">
        <f t="shared" si="86"/>
        <v>33.284787719814062</v>
      </c>
      <c r="F94" s="165">
        <f t="shared" si="86"/>
        <v>32.100932501248238</v>
      </c>
      <c r="G94" s="165">
        <f t="shared" si="86"/>
        <v>57.663057507727046</v>
      </c>
      <c r="H94" s="421">
        <f t="shared" si="70"/>
        <v>24.363285129065634</v>
      </c>
    </row>
    <row r="95" spans="1:8" s="118" customFormat="1" hidden="1">
      <c r="A95" s="207">
        <f t="shared" si="36"/>
        <v>2089</v>
      </c>
      <c r="B95" s="165">
        <f t="shared" ref="B95:H110" si="87">B94*(1+B$14)</f>
        <v>44.932329891362969</v>
      </c>
      <c r="C95" s="165">
        <f t="shared" ref="C95:G95" si="88">C94*(1+C$14)</f>
        <v>83.911133186021218</v>
      </c>
      <c r="D95" s="165">
        <f t="shared" si="88"/>
        <v>34.106522812452589</v>
      </c>
      <c r="E95" s="165">
        <f t="shared" si="88"/>
        <v>35.008553813118169</v>
      </c>
      <c r="F95" s="165">
        <f t="shared" si="88"/>
        <v>33.763388620088243</v>
      </c>
      <c r="G95" s="165">
        <f t="shared" si="88"/>
        <v>60.649335329438813</v>
      </c>
      <c r="H95" s="421">
        <f t="shared" si="87"/>
        <v>25.625020825880171</v>
      </c>
    </row>
    <row r="96" spans="1:8" s="118" customFormat="1" hidden="1">
      <c r="A96" s="207">
        <f t="shared" si="36"/>
        <v>2090</v>
      </c>
      <c r="B96" s="165">
        <f t="shared" si="87"/>
        <v>47.259303625186107</v>
      </c>
      <c r="C96" s="165">
        <f t="shared" ref="C96:G96" si="89">C95*(1+C$14)</f>
        <v>88.25675700235351</v>
      </c>
      <c r="D96" s="165">
        <f t="shared" si="89"/>
        <v>35.87284525619198</v>
      </c>
      <c r="E96" s="165">
        <f t="shared" si="89"/>
        <v>36.821591004361593</v>
      </c>
      <c r="F96" s="165">
        <f t="shared" si="89"/>
        <v>35.51194069103061</v>
      </c>
      <c r="G96" s="165">
        <f t="shared" si="89"/>
        <v>63.790267718804273</v>
      </c>
      <c r="H96" s="421">
        <f t="shared" si="87"/>
        <v>26.952099802970029</v>
      </c>
    </row>
    <row r="97" spans="1:8" s="118" customFormat="1" hidden="1">
      <c r="A97" s="207">
        <f t="shared" si="36"/>
        <v>2091</v>
      </c>
      <c r="B97" s="165">
        <f t="shared" si="87"/>
        <v>49.706787619015671</v>
      </c>
      <c r="C97" s="165">
        <f t="shared" ref="C97:G97" si="90">C96*(1+C$14)</f>
        <v>92.827433748327564</v>
      </c>
      <c r="D97" s="165">
        <f t="shared" si="90"/>
        <v>37.730642723416274</v>
      </c>
      <c r="E97" s="165">
        <f t="shared" si="90"/>
        <v>38.728522501390373</v>
      </c>
      <c r="F97" s="165">
        <f t="shared" si="90"/>
        <v>37.351047486180299</v>
      </c>
      <c r="G97" s="165">
        <f t="shared" si="90"/>
        <v>67.093863989331453</v>
      </c>
      <c r="H97" s="421">
        <f t="shared" si="87"/>
        <v>28.347906084650219</v>
      </c>
    </row>
    <row r="98" spans="1:8" s="118" customFormat="1" hidden="1">
      <c r="A98" s="207">
        <f t="shared" si="36"/>
        <v>2092</v>
      </c>
      <c r="B98" s="165">
        <f t="shared" si="87"/>
        <v>52.28102290709959</v>
      </c>
      <c r="C98" s="165">
        <f t="shared" ref="C98:G98" si="91">C97*(1+C$14)</f>
        <v>97.634818556389504</v>
      </c>
      <c r="D98" s="165">
        <f t="shared" si="91"/>
        <v>39.684652559762007</v>
      </c>
      <c r="E98" s="165">
        <f t="shared" si="91"/>
        <v>40.734210940614552</v>
      </c>
      <c r="F98" s="165">
        <f t="shared" si="91"/>
        <v>39.28539869034141</v>
      </c>
      <c r="G98" s="165">
        <f t="shared" si="91"/>
        <v>70.568548244106481</v>
      </c>
      <c r="H98" s="421">
        <f t="shared" si="87"/>
        <v>29.815998948460205</v>
      </c>
    </row>
    <row r="99" spans="1:8" s="118" customFormat="1" hidden="1">
      <c r="A99" s="207">
        <f t="shared" si="36"/>
        <v>2093</v>
      </c>
      <c r="B99" s="165">
        <f t="shared" si="87"/>
        <v>54.988573736900015</v>
      </c>
      <c r="C99" s="165">
        <f t="shared" ref="C99:G99" si="92">C98*(1+C$14)</f>
        <v>102.69117015971418</v>
      </c>
      <c r="D99" s="165">
        <f t="shared" si="92"/>
        <v>41.739857450443942</v>
      </c>
      <c r="E99" s="165">
        <f t="shared" si="92"/>
        <v>42.843770786631829</v>
      </c>
      <c r="F99" s="165">
        <f t="shared" si="92"/>
        <v>41.31992685961773</v>
      </c>
      <c r="G99" s="165">
        <f t="shared" si="92"/>
        <v>74.2231808570846</v>
      </c>
      <c r="H99" s="421">
        <f t="shared" si="87"/>
        <v>31.36012200124901</v>
      </c>
    </row>
    <row r="100" spans="1:8" s="118" customFormat="1" hidden="1">
      <c r="A100" s="207">
        <f t="shared" si="36"/>
        <v>2094</v>
      </c>
      <c r="B100" s="165">
        <f t="shared" si="87"/>
        <v>57.836344307790426</v>
      </c>
      <c r="C100" s="165">
        <f t="shared" ref="C100:G100" si="93">C99*(1+C$14)</f>
        <v>108.00938215172465</v>
      </c>
      <c r="D100" s="165">
        <f t="shared" si="93"/>
        <v>43.901498126000703</v>
      </c>
      <c r="E100" s="165">
        <f t="shared" si="93"/>
        <v>45.06258137400792</v>
      </c>
      <c r="F100" s="165">
        <f t="shared" si="93"/>
        <v>43.459819999330165</v>
      </c>
      <c r="G100" s="165">
        <f t="shared" si="93"/>
        <v>78.067081066862954</v>
      </c>
      <c r="H100" s="421">
        <f t="shared" si="87"/>
        <v>32.984212725296302</v>
      </c>
    </row>
    <row r="101" spans="1:8" s="118" customFormat="1" hidden="1">
      <c r="A101" s="207">
        <f t="shared" si="36"/>
        <v>2095</v>
      </c>
      <c r="B101" s="165">
        <f t="shared" si="87"/>
        <v>60.831596376623153</v>
      </c>
      <c r="C101" s="165">
        <f t="shared" ref="C101:G101" si="94">C100*(1+C$14)</f>
        <v>113.60301586449238</v>
      </c>
      <c r="D101" s="165">
        <f t="shared" si="94"/>
        <v>46.175086726050715</v>
      </c>
      <c r="E101" s="165">
        <f t="shared" si="94"/>
        <v>47.396300624469944</v>
      </c>
      <c r="F101" s="165">
        <f t="shared" si="94"/>
        <v>45.710534793324456</v>
      </c>
      <c r="G101" s="165">
        <f t="shared" si="94"/>
        <v>82.110050740548871</v>
      </c>
      <c r="H101" s="421">
        <f t="shared" si="87"/>
        <v>34.692412518811864</v>
      </c>
    </row>
    <row r="102" spans="1:8" s="118" customFormat="1" hidden="1">
      <c r="A102" s="207">
        <f t="shared" si="36"/>
        <v>2096</v>
      </c>
      <c r="B102" s="165">
        <f t="shared" si="87"/>
        <v>63.9819677750612</v>
      </c>
      <c r="C102" s="165">
        <f t="shared" ref="C102:G102" si="95">C101*(1+C$14)</f>
        <v>119.48633494985727</v>
      </c>
      <c r="D102" s="165">
        <f t="shared" si="95"/>
        <v>48.566420855135782</v>
      </c>
      <c r="E102" s="165">
        <f t="shared" si="95"/>
        <v>49.850879474491407</v>
      </c>
      <c r="F102" s="165">
        <f t="shared" si="95"/>
        <v>48.077810518403666</v>
      </c>
      <c r="G102" s="165">
        <f t="shared" si="95"/>
        <v>86.362399368321007</v>
      </c>
      <c r="H102" s="421">
        <f t="shared" si="87"/>
        <v>36.489077256416536</v>
      </c>
    </row>
    <row r="103" spans="1:8" s="118" customFormat="1" hidden="1">
      <c r="A103" s="207">
        <f t="shared" si="36"/>
        <v>2097</v>
      </c>
      <c r="B103" s="165">
        <f t="shared" si="87"/>
        <v>67.295491885893142</v>
      </c>
      <c r="C103" s="165">
        <f t="shared" ref="C103:G103" si="96">C102*(1+C$14)</f>
        <v>125.67434175144885</v>
      </c>
      <c r="D103" s="165">
        <f t="shared" si="96"/>
        <v>51.081598366494362</v>
      </c>
      <c r="E103" s="165">
        <f t="shared" si="96"/>
        <v>52.432577050058761</v>
      </c>
      <c r="F103" s="165">
        <f t="shared" si="96"/>
        <v>50.567683679366908</v>
      </c>
      <c r="G103" s="165">
        <f t="shared" si="96"/>
        <v>90.834970352418949</v>
      </c>
      <c r="H103" s="421">
        <f t="shared" si="87"/>
        <v>38.378788396533622</v>
      </c>
    </row>
    <row r="104" spans="1:8" s="118" customFormat="1" hidden="1">
      <c r="A104" s="207">
        <f t="shared" si="36"/>
        <v>2098</v>
      </c>
      <c r="B104" s="165">
        <f t="shared" si="87"/>
        <v>70.780618127995325</v>
      </c>
      <c r="C104" s="165">
        <f t="shared" ref="C104:G104" si="97">C103*(1+C$14)</f>
        <v>132.18281556035649</v>
      </c>
      <c r="D104" s="165">
        <f t="shared" si="97"/>
        <v>53.727032911462928</v>
      </c>
      <c r="E104" s="165">
        <f t="shared" si="97"/>
        <v>55.147976627314989</v>
      </c>
      <c r="F104" s="165">
        <f t="shared" si="97"/>
        <v>53.186503401973425</v>
      </c>
      <c r="G104" s="165">
        <f t="shared" si="97"/>
        <v>95.539168657597699</v>
      </c>
      <c r="H104" s="421">
        <f t="shared" si="87"/>
        <v>40.366364664014391</v>
      </c>
    </row>
    <row r="105" spans="1:8" s="118" customFormat="1" hidden="1">
      <c r="A105" s="207">
        <f t="shared" si="36"/>
        <v>2099</v>
      </c>
      <c r="B105" s="165">
        <f t="shared" si="87"/>
        <v>74.44623350217762</v>
      </c>
      <c r="C105" s="165">
        <f t="shared" ref="C105:G105" si="98">C104*(1+C$14)</f>
        <v>139.02835285199964</v>
      </c>
      <c r="D105" s="165">
        <f t="shared" si="98"/>
        <v>56.509470294155996</v>
      </c>
      <c r="E105" s="165">
        <f t="shared" si="98"/>
        <v>58.004002419779439</v>
      </c>
      <c r="F105" s="165">
        <f t="shared" si="98"/>
        <v>55.940947623083737</v>
      </c>
      <c r="G105" s="165">
        <f t="shared" si="98"/>
        <v>100.48698989355508</v>
      </c>
      <c r="H105" s="421">
        <f t="shared" si="87"/>
        <v>42.456874337788143</v>
      </c>
    </row>
    <row r="106" spans="1:8" s="118" customFormat="1" hidden="1">
      <c r="A106" s="207">
        <f t="shared" si="36"/>
        <v>2100</v>
      </c>
      <c r="B106" s="165">
        <f t="shared" si="87"/>
        <v>78.301685252854156</v>
      </c>
      <c r="C106" s="165">
        <f t="shared" ref="C106:G106" si="99">C105*(1+C$14)</f>
        <v>146.22840960680159</v>
      </c>
      <c r="D106" s="165">
        <f t="shared" si="99"/>
        <v>59.436005673128996</v>
      </c>
      <c r="E106" s="165">
        <f t="shared" si="99"/>
        <v>61.007937234951029</v>
      </c>
      <c r="F106" s="165">
        <f t="shared" si="99"/>
        <v>58.838040119262395</v>
      </c>
      <c r="G106" s="165">
        <f t="shared" si="99"/>
        <v>105.69105090349174</v>
      </c>
      <c r="H106" s="421">
        <f t="shared" si="87"/>
        <v>44.655648174870059</v>
      </c>
    </row>
    <row r="107" spans="1:8" s="118" customFormat="1" hidden="1">
      <c r="A107" s="207">
        <f t="shared" si="36"/>
        <v>2101</v>
      </c>
      <c r="B107" s="165">
        <f t="shared" si="87"/>
        <v>82.356804703325878</v>
      </c>
      <c r="C107" s="165">
        <f t="shared" ref="C107:G107" si="100">C106*(1+C$14)</f>
        <v>153.80134582258339</v>
      </c>
      <c r="D107" s="165">
        <f t="shared" si="100"/>
        <v>62.51410165388782</v>
      </c>
      <c r="E107" s="165">
        <f t="shared" si="100"/>
        <v>64.167441045318768</v>
      </c>
      <c r="F107" s="165">
        <f t="shared" si="100"/>
        <v>61.885168417264893</v>
      </c>
      <c r="G107" s="165">
        <f t="shared" si="100"/>
        <v>111.16462193680388</v>
      </c>
      <c r="H107" s="421">
        <f t="shared" si="87"/>
        <v>46.968293003682824</v>
      </c>
    </row>
    <row r="108" spans="1:8" s="118" customFormat="1" hidden="1">
      <c r="A108" s="207">
        <f t="shared" si="36"/>
        <v>2102</v>
      </c>
      <c r="B108" s="165">
        <f t="shared" si="87"/>
        <v>86.621932325454353</v>
      </c>
      <c r="C108" s="165">
        <f t="shared" ref="C108:G108" si="101">C107*(1+C$14)</f>
        <v>161.76647233218367</v>
      </c>
      <c r="D108" s="165">
        <f t="shared" si="101"/>
        <v>65.751607318380607</v>
      </c>
      <c r="E108" s="165">
        <f t="shared" si="101"/>
        <v>67.490570521135311</v>
      </c>
      <c r="F108" s="165">
        <f t="shared" si="101"/>
        <v>65.090102632080175</v>
      </c>
      <c r="G108" s="165">
        <f t="shared" si="101"/>
        <v>116.92166048794844</v>
      </c>
      <c r="H108" s="421">
        <f t="shared" si="87"/>
        <v>49.400706021354708</v>
      </c>
    </row>
    <row r="109" spans="1:8" s="118" customFormat="1" hidden="1">
      <c r="A109" s="207">
        <f t="shared" si="36"/>
        <v>2103</v>
      </c>
      <c r="B109" s="165">
        <f t="shared" si="87"/>
        <v>91.107944107654035</v>
      </c>
      <c r="C109" s="165">
        <f t="shared" ref="C109:G109" si="102">C108*(1+C$14)</f>
        <v>170.14410004568836</v>
      </c>
      <c r="D109" s="165">
        <f t="shared" si="102"/>
        <v>69.156778239996569</v>
      </c>
      <c r="E109" s="165">
        <f t="shared" si="102"/>
        <v>70.985799574761757</v>
      </c>
      <c r="F109" s="165">
        <f t="shared" si="102"/>
        <v>68.46101528056532</v>
      </c>
      <c r="G109" s="165">
        <f t="shared" si="102"/>
        <v>122.97684688776924</v>
      </c>
      <c r="H109" s="421">
        <f t="shared" si="87"/>
        <v>51.959089831451934</v>
      </c>
    </row>
    <row r="110" spans="1:8" s="118" customFormat="1" hidden="1">
      <c r="A110" s="207">
        <f t="shared" si="36"/>
        <v>2104</v>
      </c>
      <c r="B110" s="165">
        <f t="shared" si="87"/>
        <v>95.826279288440858</v>
      </c>
      <c r="C110" s="165">
        <f t="shared" ref="C110:G110" si="103">C109*(1+C$14)</f>
        <v>178.9555917428371</v>
      </c>
      <c r="D110" s="165">
        <f t="shared" si="103"/>
        <v>72.738297535109666</v>
      </c>
      <c r="E110" s="165">
        <f t="shared" si="103"/>
        <v>74.662040968971226</v>
      </c>
      <c r="F110" s="165">
        <f t="shared" si="103"/>
        <v>72.006502121196803</v>
      </c>
      <c r="G110" s="165">
        <f t="shared" si="103"/>
        <v>129.34562173804105</v>
      </c>
      <c r="H110" s="421">
        <f t="shared" si="87"/>
        <v>54.649968260491214</v>
      </c>
    </row>
    <row r="111" spans="1:8" s="118" customFormat="1" hidden="1">
      <c r="A111" s="207">
        <f t="shared" si="36"/>
        <v>2105</v>
      </c>
      <c r="B111" s="165">
        <f t="shared" ref="B111:H126" si="104">B110*(1+B$14)</f>
        <v>100.78896952625701</v>
      </c>
      <c r="C111" s="165">
        <f t="shared" ref="C111:G111" si="105">C110*(1+C$14)</f>
        <v>188.22341654767555</v>
      </c>
      <c r="D111" s="165">
        <f t="shared" si="105"/>
        <v>76.505298004848228</v>
      </c>
      <c r="E111" s="165">
        <f t="shared" si="105"/>
        <v>78.528669044312124</v>
      </c>
      <c r="F111" s="165">
        <f t="shared" si="105"/>
        <v>75.735604073079188</v>
      </c>
      <c r="G111" s="165">
        <f t="shared" si="105"/>
        <v>136.04422528468911</v>
      </c>
      <c r="H111" s="421">
        <f t="shared" si="104"/>
        <v>57.480202993564248</v>
      </c>
    </row>
    <row r="112" spans="1:8" s="118" customFormat="1" hidden="1">
      <c r="A112" s="207">
        <f t="shared" ref="A112:A175" si="106">1+A111</f>
        <v>2106</v>
      </c>
      <c r="B112" s="165">
        <f t="shared" si="104"/>
        <v>106.00866957995449</v>
      </c>
      <c r="C112" s="165">
        <f t="shared" ref="C112:G112" si="107">C111*(1+C$14)</f>
        <v>197.97120722436344</v>
      </c>
      <c r="D112" s="165">
        <f t="shared" si="107"/>
        <v>80.467385423551477</v>
      </c>
      <c r="E112" s="165">
        <f t="shared" si="107"/>
        <v>82.595543623485241</v>
      </c>
      <c r="F112" s="165">
        <f t="shared" si="107"/>
        <v>79.657830270104427</v>
      </c>
      <c r="G112" s="165">
        <f t="shared" si="107"/>
        <v>143.08973883008488</v>
      </c>
      <c r="H112" s="421">
        <f t="shared" si="104"/>
        <v>60.457011071494719</v>
      </c>
    </row>
    <row r="113" spans="1:9" s="118" customFormat="1" hidden="1">
      <c r="A113" s="207">
        <f t="shared" si="106"/>
        <v>2107</v>
      </c>
      <c r="B113" s="165">
        <f t="shared" si="104"/>
        <v>111.49868957817201</v>
      </c>
      <c r="C113" s="165">
        <f t="shared" ref="C113:G113" si="108">C112*(1+C$14)</f>
        <v>208.22382044024084</v>
      </c>
      <c r="D113" s="165">
        <f t="shared" si="108"/>
        <v>84.634663033298125</v>
      </c>
      <c r="E113" s="165">
        <f t="shared" si="108"/>
        <v>86.873035153690495</v>
      </c>
      <c r="F113" s="165">
        <f t="shared" si="108"/>
        <v>83.783182309049224</v>
      </c>
      <c r="G113" s="165">
        <f t="shared" si="108"/>
        <v>150.50012829001858</v>
      </c>
      <c r="H113" s="421">
        <f t="shared" si="104"/>
        <v>63.58798329414514</v>
      </c>
    </row>
    <row r="114" spans="1:9" s="118" customFormat="1" hidden="1">
      <c r="A114" s="207">
        <f t="shared" si="106"/>
        <v>2108</v>
      </c>
      <c r="B114" s="165">
        <f t="shared" si="104"/>
        <v>117.27302895989142</v>
      </c>
      <c r="C114" s="165">
        <f t="shared" ref="C114:G114" si="109">C113*(1+C$14)</f>
        <v>219.00740014982281</v>
      </c>
      <c r="D114" s="165">
        <f t="shared" si="109"/>
        <v>89.017757306967511</v>
      </c>
      <c r="E114" s="165">
        <f t="shared" si="109"/>
        <v>91.372051151055672</v>
      </c>
      <c r="F114" s="165">
        <f t="shared" si="109"/>
        <v>88.122179753442794</v>
      </c>
      <c r="G114" s="165">
        <f t="shared" si="109"/>
        <v>158.2942900064179</v>
      </c>
      <c r="H114" s="421">
        <f t="shared" si="104"/>
        <v>66.881103576801635</v>
      </c>
    </row>
    <row r="115" spans="1:9" s="118" customFormat="1" hidden="1">
      <c r="A115" s="207">
        <f t="shared" si="106"/>
        <v>2109</v>
      </c>
      <c r="B115" s="165">
        <f t="shared" si="104"/>
        <v>123.3464121727215</v>
      </c>
      <c r="C115" s="165">
        <f t="shared" ref="C115:G115" si="110">C114*(1+C$14)</f>
        <v>230.34944426135002</v>
      </c>
      <c r="D115" s="165">
        <f t="shared" si="110"/>
        <v>93.62784504552863</v>
      </c>
      <c r="E115" s="165">
        <f t="shared" si="110"/>
        <v>96.104064014580047</v>
      </c>
      <c r="F115" s="165">
        <f t="shared" si="110"/>
        <v>92.685886958239209</v>
      </c>
      <c r="G115" s="165">
        <f t="shared" si="110"/>
        <v>166.49209893263432</v>
      </c>
      <c r="H115" s="421">
        <f t="shared" si="104"/>
        <v>70.344769308995012</v>
      </c>
    </row>
    <row r="116" spans="1:9" s="118" customFormat="1" hidden="1">
      <c r="A116" s="207">
        <f t="shared" si="106"/>
        <v>2110</v>
      </c>
      <c r="B116" s="165">
        <f t="shared" si="104"/>
        <v>129.73432621993894</v>
      </c>
      <c r="C116" s="165">
        <f t="shared" ref="C116:G116" si="111">C115*(1+C$14)</f>
        <v>242.27887475589361</v>
      </c>
      <c r="D116" s="165">
        <f t="shared" si="111"/>
        <v>98.476681878654603</v>
      </c>
      <c r="E116" s="165">
        <f t="shared" si="111"/>
        <v>101.08114028051773</v>
      </c>
      <c r="F116" s="165">
        <f t="shared" si="111"/>
        <v>97.485941283696775</v>
      </c>
      <c r="G116" s="165">
        <f t="shared" si="111"/>
        <v>175.11445931416876</v>
      </c>
      <c r="H116" s="421">
        <f t="shared" si="104"/>
        <v>73.987812767672736</v>
      </c>
    </row>
    <row r="117" spans="1:9" s="118" customFormat="1" hidden="1">
      <c r="A117" s="207">
        <f t="shared" si="106"/>
        <v>2111</v>
      </c>
      <c r="B117" s="165">
        <f t="shared" si="104"/>
        <v>136.45306015203067</v>
      </c>
      <c r="C117" s="165">
        <f t="shared" ref="C117:G117" si="112">C116*(1+C$14)</f>
        <v>254.82611143781693</v>
      </c>
      <c r="D117" s="165">
        <f t="shared" si="112"/>
        <v>103.57663224133843</v>
      </c>
      <c r="E117" s="165">
        <f t="shared" si="112"/>
        <v>106.31597139179891</v>
      </c>
      <c r="F117" s="165">
        <f t="shared" si="112"/>
        <v>102.53458277040927</v>
      </c>
      <c r="G117" s="165">
        <f t="shared" si="112"/>
        <v>184.18335799407095</v>
      </c>
      <c r="H117" s="421">
        <f t="shared" si="104"/>
        <v>77.819523639324927</v>
      </c>
    </row>
    <row r="118" spans="1:9" s="118" customFormat="1" hidden="1">
      <c r="A118" s="207">
        <f t="shared" si="106"/>
        <v>2112</v>
      </c>
      <c r="B118" s="165">
        <f t="shared" si="104"/>
        <v>143.51974660344032</v>
      </c>
      <c r="C118" s="165">
        <f t="shared" ref="C118:G118" si="113">C117*(1+C$14)</f>
        <v>268.02314950465598</v>
      </c>
      <c r="D118" s="165">
        <f t="shared" si="113"/>
        <v>108.94070090295</v>
      </c>
      <c r="E118" s="165">
        <f t="shared" si="113"/>
        <v>111.82190606095043</v>
      </c>
      <c r="F118" s="165">
        <f t="shared" si="113"/>
        <v>107.84468535115971</v>
      </c>
      <c r="G118" s="165">
        <f t="shared" si="113"/>
        <v>193.72192047894069</v>
      </c>
      <c r="H118" s="421">
        <f t="shared" si="104"/>
        <v>81.849672708495419</v>
      </c>
    </row>
    <row r="119" spans="1:9" s="118" customFormat="1" hidden="1">
      <c r="A119" s="207">
        <f t="shared" si="106"/>
        <v>2113</v>
      </c>
      <c r="B119" s="165">
        <f t="shared" si="104"/>
        <v>150.95240548043645</v>
      </c>
      <c r="C119" s="165">
        <f t="shared" ref="C119:G119" si="114">C118*(1+C$14)</f>
        <v>281.90364113422027</v>
      </c>
      <c r="D119" s="165">
        <f t="shared" si="114"/>
        <v>114.58256612913263</v>
      </c>
      <c r="E119" s="165">
        <f t="shared" si="114"/>
        <v>117.61298430904029</v>
      </c>
      <c r="F119" s="165">
        <f t="shared" si="114"/>
        <v>113.42978967918629</v>
      </c>
      <c r="G119" s="165">
        <f t="shared" si="114"/>
        <v>203.75446990849787</v>
      </c>
      <c r="H119" s="421">
        <f t="shared" si="104"/>
        <v>86.088536773082922</v>
      </c>
    </row>
    <row r="120" spans="1:9" s="118" customFormat="1" hidden="1">
      <c r="A120" s="207">
        <f t="shared" si="106"/>
        <v>2114</v>
      </c>
      <c r="B120" s="165">
        <f t="shared" si="104"/>
        <v>158.76998991150589</v>
      </c>
      <c r="C120" s="165">
        <f t="shared" ref="C120:G120" si="115">C119*(1+C$14)</f>
        <v>296.50298129695972</v>
      </c>
      <c r="D120" s="165">
        <f t="shared" si="115"/>
        <v>120.51661456110136</v>
      </c>
      <c r="E120" s="165">
        <f t="shared" si="115"/>
        <v>123.70397326744498</v>
      </c>
      <c r="F120" s="165">
        <f t="shared" si="115"/>
        <v>119.30413765657185</v>
      </c>
      <c r="G120" s="165">
        <f t="shared" si="115"/>
        <v>214.30658907909245</v>
      </c>
      <c r="H120" s="421">
        <f t="shared" si="104"/>
        <v>90.546924849966032</v>
      </c>
    </row>
    <row r="121" spans="1:9" s="118" customFormat="1" hidden="1">
      <c r="A121" s="207">
        <f t="shared" si="106"/>
        <v>2115</v>
      </c>
      <c r="B121" s="165">
        <f t="shared" si="104"/>
        <v>166.99243457744464</v>
      </c>
      <c r="C121" s="165">
        <f t="shared" ref="C121:G121" si="116">C120*(1+C$14)</f>
        <v>311.85839801241701</v>
      </c>
      <c r="D121" s="165">
        <f t="shared" si="116"/>
        <v>126.75797790128455</v>
      </c>
      <c r="E121" s="165">
        <f t="shared" si="116"/>
        <v>130.11040483373321</v>
      </c>
      <c r="F121" s="165">
        <f t="shared" si="116"/>
        <v>125.48270875080364</v>
      </c>
      <c r="G121" s="165">
        <f t="shared" si="116"/>
        <v>225.40518567931315</v>
      </c>
      <c r="H121" s="421">
        <f t="shared" si="104"/>
        <v>95.23620573777572</v>
      </c>
    </row>
    <row r="122" spans="1:9" s="118" customFormat="1" hidden="1">
      <c r="A122" s="207">
        <f t="shared" si="106"/>
        <v>2116</v>
      </c>
      <c r="B122" s="165">
        <f t="shared" si="104"/>
        <v>175.64070654438726</v>
      </c>
      <c r="C122" s="165">
        <f t="shared" ref="C122:G122" si="117">C121*(1+C$14)</f>
        <v>328.00904727991804</v>
      </c>
      <c r="D122" s="165">
        <f t="shared" si="117"/>
        <v>133.32257149885629</v>
      </c>
      <c r="E122" s="165">
        <f t="shared" si="117"/>
        <v>136.84861527768774</v>
      </c>
      <c r="F122" s="165">
        <f t="shared" si="117"/>
        <v>131.98125819210975</v>
      </c>
      <c r="G122" s="165">
        <f t="shared" si="117"/>
        <v>237.07856090404442</v>
      </c>
      <c r="H122" s="421">
        <f t="shared" si="104"/>
        <v>100.16833700709989</v>
      </c>
      <c r="I122" s="170"/>
    </row>
    <row r="123" spans="1:9" s="118" customFormat="1" hidden="1">
      <c r="A123" s="207">
        <f t="shared" si="106"/>
        <v>2117</v>
      </c>
      <c r="B123" s="165">
        <f t="shared" si="104"/>
        <v>184.7368587293976</v>
      </c>
      <c r="C123" s="165">
        <f t="shared" ref="C123:G123" si="118">C122*(1+C$14)</f>
        <v>344.99611292557108</v>
      </c>
      <c r="D123" s="165">
        <f t="shared" si="118"/>
        <v>140.22713493355212</v>
      </c>
      <c r="E123" s="165">
        <f t="shared" si="118"/>
        <v>143.93578689846004</v>
      </c>
      <c r="F123" s="165">
        <f t="shared" si="118"/>
        <v>138.81635714897473</v>
      </c>
      <c r="G123" s="165">
        <f t="shared" si="118"/>
        <v>249.3564816219359</v>
      </c>
      <c r="H123" s="421">
        <f t="shared" si="104"/>
        <v>105.3558954920444</v>
      </c>
      <c r="I123" s="171"/>
    </row>
    <row r="124" spans="1:9" s="118" customFormat="1" hidden="1">
      <c r="A124" s="207">
        <f t="shared" si="106"/>
        <v>2118</v>
      </c>
      <c r="B124" s="165">
        <f t="shared" si="104"/>
        <v>194.30408613495743</v>
      </c>
      <c r="C124" s="165">
        <f t="shared" ref="C124:G124" si="119">C123*(1+C$14)</f>
        <v>362.86291162018318</v>
      </c>
      <c r="D124" s="165">
        <f t="shared" si="119"/>
        <v>147.48927470125582</v>
      </c>
      <c r="E124" s="165">
        <f t="shared" si="119"/>
        <v>151.3899918390826</v>
      </c>
      <c r="F124" s="165">
        <f t="shared" si="119"/>
        <v>146.00543498428121</v>
      </c>
      <c r="G124" s="165">
        <f t="shared" si="119"/>
        <v>262.27025628031015</v>
      </c>
      <c r="H124" s="421">
        <f t="shared" si="104"/>
        <v>110.81210936090341</v>
      </c>
    </row>
    <row r="125" spans="1:9" s="118" customFormat="1" hidden="1">
      <c r="A125" s="207">
        <f t="shared" si="106"/>
        <v>2119</v>
      </c>
      <c r="B125" s="165">
        <f t="shared" si="104"/>
        <v>204.36678499574955</v>
      </c>
      <c r="C125" s="165">
        <f t="shared" ref="C125:G125" si="120">C124*(1+C$14)</f>
        <v>381.65500333588699</v>
      </c>
      <c r="D125" s="165">
        <f t="shared" si="120"/>
        <v>155.12750911020461</v>
      </c>
      <c r="E125" s="165">
        <f t="shared" si="120"/>
        <v>159.23023817006489</v>
      </c>
      <c r="F125" s="165">
        <f t="shared" si="120"/>
        <v>153.56682369982948</v>
      </c>
      <c r="G125" s="165">
        <f t="shared" si="120"/>
        <v>275.85281474106466</v>
      </c>
      <c r="H125" s="421">
        <f t="shared" si="104"/>
        <v>116.55089184771866</v>
      </c>
    </row>
    <row r="126" spans="1:9" s="118" customFormat="1" hidden="1">
      <c r="A126" s="207">
        <f t="shared" si="106"/>
        <v>2120</v>
      </c>
      <c r="B126" s="165">
        <f t="shared" si="104"/>
        <v>214.95061498855841</v>
      </c>
      <c r="C126" s="165">
        <f t="shared" ref="C126:G126" si="121">C125*(1+C$14)</f>
        <v>401.42030752314002</v>
      </c>
      <c r="D126" s="165">
        <f t="shared" si="121"/>
        <v>163.16131550229744</v>
      </c>
      <c r="E126" s="165">
        <f t="shared" si="121"/>
        <v>167.47651835958533</v>
      </c>
      <c r="F126" s="165">
        <f t="shared" si="121"/>
        <v>161.51980468256818</v>
      </c>
      <c r="G126" s="165">
        <f t="shared" si="121"/>
        <v>290.13879225114755</v>
      </c>
      <c r="H126" s="421">
        <f t="shared" si="104"/>
        <v>122.58687673074239</v>
      </c>
    </row>
    <row r="127" spans="1:9" s="118" customFormat="1" hidden="1">
      <c r="A127" s="207">
        <f t="shared" si="106"/>
        <v>2121</v>
      </c>
      <c r="B127" s="165">
        <f t="shared" ref="B127:H142" si="122">B126*(1+B$14)</f>
        <v>226.0825646639224</v>
      </c>
      <c r="C127" s="165">
        <f t="shared" ref="C127:G127" si="123">C126*(1+C$14)</f>
        <v>422.20922530434564</v>
      </c>
      <c r="D127" s="165">
        <f t="shared" si="123"/>
        <v>171.61117991991932</v>
      </c>
      <c r="E127" s="165">
        <f t="shared" si="123"/>
        <v>176.14986025387725</v>
      </c>
      <c r="F127" s="165">
        <f t="shared" si="123"/>
        <v>169.88465787173757</v>
      </c>
      <c r="G127" s="165">
        <f t="shared" si="123"/>
        <v>305.16461776173088</v>
      </c>
      <c r="H127" s="421">
        <f t="shared" si="122"/>
        <v>128.93545564827332</v>
      </c>
    </row>
    <row r="128" spans="1:9" s="118" customFormat="1" hidden="1">
      <c r="A128" s="207">
        <f t="shared" si="106"/>
        <v>2122</v>
      </c>
      <c r="B128" s="165">
        <f t="shared" si="122"/>
        <v>237.79102026638702</v>
      </c>
      <c r="C128" s="165">
        <f t="shared" ref="C128:G128" si="124">C127*(1+C$14)</f>
        <v>444.0747679956869</v>
      </c>
      <c r="D128" s="165">
        <f t="shared" si="124"/>
        <v>180.49864934493149</v>
      </c>
      <c r="E128" s="165">
        <f t="shared" si="124"/>
        <v>185.27238069780776</v>
      </c>
      <c r="F128" s="165">
        <f t="shared" si="124"/>
        <v>178.68271347230086</v>
      </c>
      <c r="G128" s="165">
        <f t="shared" si="124"/>
        <v>320.96860682129272</v>
      </c>
      <c r="H128" s="421">
        <f t="shared" si="122"/>
        <v>135.61281734702027</v>
      </c>
    </row>
    <row r="129" spans="1:8" s="118" customFormat="1" hidden="1">
      <c r="A129" s="207">
        <f t="shared" si="106"/>
        <v>2123</v>
      </c>
      <c r="B129" s="165">
        <f t="shared" si="122"/>
        <v>250.10583811884945</v>
      </c>
      <c r="C129" s="165">
        <f t="shared" ref="C129:G129" si="125">C128*(1+C$14)</f>
        <v>467.07269228490122</v>
      </c>
      <c r="D129" s="165">
        <f t="shared" si="125"/>
        <v>189.84638664303552</v>
      </c>
      <c r="E129" s="165">
        <f t="shared" si="125"/>
        <v>194.8673419323809</v>
      </c>
      <c r="F129" s="165">
        <f t="shared" si="125"/>
        <v>187.93640634653158</v>
      </c>
      <c r="G129" s="165">
        <f t="shared" si="125"/>
        <v>337.59105927948411</v>
      </c>
      <c r="H129" s="421">
        <f t="shared" si="122"/>
        <v>142.63598896307596</v>
      </c>
    </row>
    <row r="130" spans="1:8" s="118" customFormat="1" hidden="1">
      <c r="A130" s="207">
        <f t="shared" si="106"/>
        <v>2124</v>
      </c>
      <c r="B130" s="165">
        <f t="shared" si="122"/>
        <v>263.05842075557257</v>
      </c>
      <c r="C130" s="165">
        <f t="shared" ref="C130:G130" si="126">C129*(1+C$14)</f>
        <v>491.26164240969638</v>
      </c>
      <c r="D130" s="165">
        <f t="shared" si="126"/>
        <v>199.67822835361847</v>
      </c>
      <c r="E130" s="165">
        <f t="shared" si="126"/>
        <v>204.95921091297757</v>
      </c>
      <c r="F130" s="165">
        <f t="shared" si="126"/>
        <v>197.6693332224547</v>
      </c>
      <c r="G130" s="165">
        <f t="shared" si="126"/>
        <v>355.07436205092336</v>
      </c>
      <c r="H130" s="421">
        <f t="shared" si="122"/>
        <v>150.02287944076662</v>
      </c>
    </row>
    <row r="131" spans="1:8" s="118" customFormat="1" hidden="1">
      <c r="A131" s="207">
        <f t="shared" si="106"/>
        <v>2125</v>
      </c>
      <c r="B131" s="165">
        <f t="shared" si="122"/>
        <v>276.6817969980068</v>
      </c>
      <c r="C131" s="165">
        <f t="shared" ref="C131:G131" si="127">C130*(1+C$14)</f>
        <v>516.70329969936029</v>
      </c>
      <c r="D131" s="165">
        <f t="shared" si="127"/>
        <v>210.01924547244195</v>
      </c>
      <c r="E131" s="165">
        <f t="shared" si="127"/>
        <v>215.57372169959254</v>
      </c>
      <c r="F131" s="165">
        <f t="shared" si="127"/>
        <v>207.90631286502165</v>
      </c>
      <c r="G131" s="165">
        <f t="shared" si="127"/>
        <v>373.46309720096349</v>
      </c>
      <c r="H131" s="421">
        <f t="shared" si="122"/>
        <v>157.79232520009467</v>
      </c>
    </row>
    <row r="132" spans="1:8" s="118" customFormat="1" hidden="1">
      <c r="A132" s="207">
        <f t="shared" si="106"/>
        <v>2126</v>
      </c>
      <c r="B132" s="165">
        <f t="shared" si="122"/>
        <v>291.01070617761081</v>
      </c>
      <c r="C132" s="165">
        <f t="shared" ref="C132:G132" si="128">C131*(1+C$14)</f>
        <v>543.46253986089209</v>
      </c>
      <c r="D132" s="165">
        <f t="shared" si="128"/>
        <v>220.89580738216983</v>
      </c>
      <c r="E132" s="165">
        <f t="shared" si="128"/>
        <v>226.73794107816244</v>
      </c>
      <c r="F132" s="165">
        <f t="shared" si="128"/>
        <v>218.67344936345452</v>
      </c>
      <c r="G132" s="165">
        <f t="shared" si="128"/>
        <v>392.80415562904932</v>
      </c>
      <c r="H132" s="421">
        <f t="shared" si="122"/>
        <v>165.96413816922535</v>
      </c>
    </row>
    <row r="133" spans="1:8" s="118" customFormat="1" hidden="1">
      <c r="A133" s="207">
        <f t="shared" si="106"/>
        <v>2127</v>
      </c>
      <c r="B133" s="165">
        <f t="shared" si="122"/>
        <v>306.08168672043797</v>
      </c>
      <c r="C133" s="165">
        <f t="shared" ref="C133:G133" si="129">C132*(1+C$14)</f>
        <v>571.60759841073138</v>
      </c>
      <c r="D133" s="165">
        <f t="shared" si="129"/>
        <v>232.33564909375599</v>
      </c>
      <c r="E133" s="165">
        <f t="shared" si="129"/>
        <v>238.48033758031758</v>
      </c>
      <c r="F133" s="165">
        <f t="shared" si="129"/>
        <v>229.998198696141</v>
      </c>
      <c r="G133" s="165">
        <f t="shared" si="129"/>
        <v>413.1468566395543</v>
      </c>
      <c r="H133" s="421">
        <f t="shared" si="122"/>
        <v>174.5591563044994</v>
      </c>
    </row>
    <row r="134" spans="1:8" s="118" customFormat="1" hidden="1">
      <c r="A134" s="207">
        <f t="shared" si="106"/>
        <v>2128</v>
      </c>
      <c r="B134" s="165">
        <f t="shared" si="122"/>
        <v>321.93316931937727</v>
      </c>
      <c r="C134" s="165">
        <f t="shared" ref="C134:G134" si="130">C133*(1+C$14)</f>
        <v>601.21024467393295</v>
      </c>
      <c r="D134" s="165">
        <f t="shared" si="130"/>
        <v>244.36794197015638</v>
      </c>
      <c r="E134" s="165">
        <f t="shared" si="130"/>
        <v>250.83085407755681</v>
      </c>
      <c r="F134" s="165">
        <f t="shared" si="130"/>
        <v>241.90943874281911</v>
      </c>
      <c r="G134" s="165">
        <f t="shared" si="130"/>
        <v>434.54307370500044</v>
      </c>
      <c r="H134" s="421">
        <f t="shared" si="122"/>
        <v>183.59929672679647</v>
      </c>
    </row>
    <row r="135" spans="1:8" s="118" customFormat="1" hidden="1">
      <c r="A135" s="207">
        <f t="shared" si="106"/>
        <v>2129</v>
      </c>
      <c r="B135" s="165">
        <f t="shared" si="122"/>
        <v>338.60557493163617</v>
      </c>
      <c r="C135" s="165">
        <f t="shared" ref="C135:G135" si="131">C134*(1+C$14)</f>
        <v>632.34596479448123</v>
      </c>
      <c r="D135" s="165">
        <f t="shared" si="131"/>
        <v>257.02336811270936</v>
      </c>
      <c r="E135" s="165">
        <f t="shared" si="131"/>
        <v>263.82098413495885</v>
      </c>
      <c r="F135" s="165">
        <f t="shared" si="131"/>
        <v>254.43754292258126</v>
      </c>
      <c r="G135" s="165">
        <f t="shared" si="131"/>
        <v>457.04736674235477</v>
      </c>
      <c r="H135" s="421">
        <f t="shared" si="122"/>
        <v>193.10761160974624</v>
      </c>
    </row>
    <row r="136" spans="1:8" s="118" customFormat="1" hidden="1">
      <c r="A136" s="207">
        <f t="shared" si="106"/>
        <v>2130</v>
      </c>
      <c r="B136" s="165">
        <f t="shared" si="122"/>
        <v>356.14141785135655</v>
      </c>
      <c r="C136" s="165">
        <f t="shared" ref="C136:G136" si="132">C135*(1+C$14)</f>
        <v>665.09415422341749</v>
      </c>
      <c r="D136" s="165">
        <f t="shared" si="132"/>
        <v>270.33419859986816</v>
      </c>
      <c r="E136" s="165">
        <f t="shared" si="132"/>
        <v>277.48385231913073</v>
      </c>
      <c r="F136" s="165">
        <f t="shared" si="132"/>
        <v>267.61445764547329</v>
      </c>
      <c r="G136" s="165">
        <f t="shared" si="132"/>
        <v>480.71712123970445</v>
      </c>
      <c r="H136" s="421">
        <f t="shared" si="122"/>
        <v>203.10834696230083</v>
      </c>
    </row>
    <row r="137" spans="1:8" s="118" customFormat="1" hidden="1">
      <c r="A137" s="207">
        <f t="shared" si="106"/>
        <v>2131</v>
      </c>
      <c r="B137" s="165">
        <f t="shared" si="122"/>
        <v>374.58541412019764</v>
      </c>
      <c r="C137" s="165">
        <f t="shared" ref="C137:G137" si="133">C136*(1+C$14)</f>
        <v>699.53832017561979</v>
      </c>
      <c r="D137" s="165">
        <f t="shared" si="133"/>
        <v>284.33437577779233</v>
      </c>
      <c r="E137" s="165">
        <f t="shared" si="133"/>
        <v>291.85429866517683</v>
      </c>
      <c r="F137" s="165">
        <f t="shared" si="133"/>
        <v>281.47378377518828</v>
      </c>
      <c r="G137" s="165">
        <f t="shared" si="133"/>
        <v>505.61269458808067</v>
      </c>
      <c r="H137" s="421">
        <f t="shared" si="122"/>
        <v>213.62700445556294</v>
      </c>
    </row>
    <row r="138" spans="1:8" s="118" customFormat="1" hidden="1">
      <c r="A138" s="207">
        <f t="shared" si="106"/>
        <v>2132</v>
      </c>
      <c r="B138" s="165">
        <f t="shared" si="122"/>
        <v>393.98459555232972</v>
      </c>
      <c r="C138" s="165">
        <f t="shared" ref="C138:G138" si="134">C137*(1+C$14)</f>
        <v>735.7662945714975</v>
      </c>
      <c r="D138" s="165">
        <f t="shared" si="134"/>
        <v>299.05959981263817</v>
      </c>
      <c r="E138" s="165">
        <f t="shared" si="134"/>
        <v>306.96896751807742</v>
      </c>
      <c r="F138" s="165">
        <f t="shared" si="134"/>
        <v>296.05086231058334</v>
      </c>
      <c r="G138" s="165">
        <f t="shared" si="134"/>
        <v>531.79756999157405</v>
      </c>
      <c r="H138" s="421">
        <f t="shared" si="122"/>
        <v>224.69040645152683</v>
      </c>
    </row>
    <row r="139" spans="1:8" s="118" customFormat="1" hidden="1">
      <c r="A139" s="207">
        <f t="shared" si="106"/>
        <v>2133</v>
      </c>
      <c r="B139" s="165">
        <f t="shared" si="122"/>
        <v>414.38842966460066</v>
      </c>
      <c r="C139" s="165">
        <f t="shared" ref="C139:G139" si="135">C138*(1+C$14)</f>
        <v>773.87045800659587</v>
      </c>
      <c r="D139" s="165">
        <f t="shared" si="135"/>
        <v>314.5474197252538</v>
      </c>
      <c r="E139" s="165">
        <f t="shared" si="135"/>
        <v>322.86640097502084</v>
      </c>
      <c r="F139" s="165">
        <f t="shared" si="135"/>
        <v>311.38286450450562</v>
      </c>
      <c r="G139" s="165">
        <f t="shared" si="135"/>
        <v>559.33851834821019</v>
      </c>
      <c r="H139" s="421">
        <f t="shared" si="122"/>
        <v>236.32676439955415</v>
      </c>
    </row>
    <row r="140" spans="1:8" s="118" customFormat="1" hidden="1">
      <c r="A140" s="207">
        <f t="shared" si="106"/>
        <v>2134</v>
      </c>
      <c r="B140" s="165">
        <f t="shared" si="122"/>
        <v>435.84894581769464</v>
      </c>
      <c r="C140" s="165">
        <f t="shared" ref="C140:G140" si="136">C139*(1+C$14)</f>
        <v>813.94797532023017</v>
      </c>
      <c r="D140" s="165">
        <f t="shared" si="136"/>
        <v>330.83732914041644</v>
      </c>
      <c r="E140" s="165">
        <f t="shared" si="136"/>
        <v>339.58713716696485</v>
      </c>
      <c r="F140" s="165">
        <f t="shared" si="136"/>
        <v>327.50888664972882</v>
      </c>
      <c r="G140" s="165">
        <f t="shared" si="136"/>
        <v>588.30576851437672</v>
      </c>
      <c r="H140" s="421">
        <f t="shared" si="122"/>
        <v>248.56575077499426</v>
      </c>
    </row>
    <row r="141" spans="1:8" s="118" customFormat="1" hidden="1">
      <c r="A141" s="207">
        <f t="shared" si="106"/>
        <v>2135</v>
      </c>
      <c r="B141" s="165">
        <f t="shared" si="122"/>
        <v>458.42086788994027</v>
      </c>
      <c r="C141" s="165">
        <f t="shared" ref="C141:G141" si="137">C140*(1+C$14)</f>
        <v>856.10104336384336</v>
      </c>
      <c r="D141" s="165">
        <f t="shared" si="137"/>
        <v>347.97086699476955</v>
      </c>
      <c r="E141" s="165">
        <f t="shared" si="137"/>
        <v>357.17381363004358</v>
      </c>
      <c r="F141" s="165">
        <f t="shared" si="137"/>
        <v>344.47004977370187</v>
      </c>
      <c r="G141" s="165">
        <f t="shared" si="137"/>
        <v>618.77318638697488</v>
      </c>
      <c r="H141" s="421">
        <f t="shared" si="122"/>
        <v>261.43857474339086</v>
      </c>
    </row>
    <row r="142" spans="1:8" s="118" customFormat="1" hidden="1">
      <c r="A142" s="207">
        <f t="shared" si="106"/>
        <v>2136</v>
      </c>
      <c r="B142" s="165">
        <f t="shared" si="122"/>
        <v>482.16175382208394</v>
      </c>
      <c r="C142" s="165">
        <f t="shared" ref="C142:G142" si="138">C141*(1+C$14)</f>
        <v>900.43715160089198</v>
      </c>
      <c r="D142" s="165">
        <f t="shared" si="138"/>
        <v>365.99172346026387</v>
      </c>
      <c r="E142" s="165">
        <f t="shared" si="138"/>
        <v>375.67127603041456</v>
      </c>
      <c r="F142" s="165">
        <f t="shared" si="138"/>
        <v>362.30960449633005</v>
      </c>
      <c r="G142" s="165">
        <f t="shared" si="138"/>
        <v>650.818463259949</v>
      </c>
      <c r="H142" s="421">
        <f t="shared" si="122"/>
        <v>274.97806174321744</v>
      </c>
    </row>
    <row r="143" spans="1:8" s="118" customFormat="1" hidden="1">
      <c r="A143" s="207">
        <f t="shared" si="106"/>
        <v>2137</v>
      </c>
      <c r="B143" s="165">
        <f t="shared" ref="B143:H158" si="139">B142*(1+B$14)</f>
        <v>507.13214238886411</v>
      </c>
      <c r="C143" s="165">
        <f t="shared" ref="C143:G143" si="140">C142*(1+C$14)</f>
        <v>947.06935620278512</v>
      </c>
      <c r="D143" s="165">
        <f t="shared" si="140"/>
        <v>384.94585135320455</v>
      </c>
      <c r="E143" s="165">
        <f t="shared" si="140"/>
        <v>395.12669251979258</v>
      </c>
      <c r="F143" s="165">
        <f t="shared" si="140"/>
        <v>381.0730413181733</v>
      </c>
      <c r="G143" s="165">
        <f t="shared" si="140"/>
        <v>684.52331393550116</v>
      </c>
      <c r="H143" s="421">
        <f t="shared" si="139"/>
        <v>289.21873719007561</v>
      </c>
    </row>
    <row r="144" spans="1:8" s="118" customFormat="1" hidden="1">
      <c r="A144" s="207">
        <f t="shared" si="106"/>
        <v>2138</v>
      </c>
      <c r="B144" s="165">
        <f t="shared" si="139"/>
        <v>533.395707571652</v>
      </c>
      <c r="C144" s="165">
        <f t="shared" ref="C144:G144" si="141">C143*(1+C$14)</f>
        <v>996.11656833981453</v>
      </c>
      <c r="D144" s="165">
        <f t="shared" si="141"/>
        <v>404.88158331299496</v>
      </c>
      <c r="E144" s="165">
        <f t="shared" si="141"/>
        <v>415.58967401327413</v>
      </c>
      <c r="F144" s="165">
        <f t="shared" si="141"/>
        <v>400.80820662029447</v>
      </c>
      <c r="G144" s="165">
        <f t="shared" si="141"/>
        <v>719.97368509516957</v>
      </c>
      <c r="H144" s="421">
        <f t="shared" si="139"/>
        <v>304.19691451580047</v>
      </c>
    </row>
    <row r="145" spans="1:8" s="118" customFormat="1" hidden="1">
      <c r="A145" s="207">
        <f t="shared" si="106"/>
        <v>2139</v>
      </c>
      <c r="B145" s="165">
        <f t="shared" si="139"/>
        <v>561.01942092580475</v>
      </c>
      <c r="C145" s="165">
        <f t="shared" ref="C145:G145" si="142">C144*(1+C$14)</f>
        <v>1047.7038574022129</v>
      </c>
      <c r="D145" s="165">
        <f t="shared" si="142"/>
        <v>425.84975504938126</v>
      </c>
      <c r="E145" s="165">
        <f t="shared" si="142"/>
        <v>437.11240069615866</v>
      </c>
      <c r="F145" s="165">
        <f t="shared" si="142"/>
        <v>421.56542467155475</v>
      </c>
      <c r="G145" s="165">
        <f t="shared" si="142"/>
        <v>757.25997446211272</v>
      </c>
      <c r="H145" s="421">
        <f t="shared" si="139"/>
        <v>319.9507877669709</v>
      </c>
    </row>
    <row r="146" spans="1:8" s="118" customFormat="1" hidden="1">
      <c r="A146" s="207">
        <f t="shared" si="106"/>
        <v>2140</v>
      </c>
      <c r="B146" s="165">
        <f t="shared" si="139"/>
        <v>590.07372235676519</v>
      </c>
      <c r="C146" s="165">
        <f t="shared" ref="C146:G146" si="143">C145*(1+C$14)</f>
        <v>1101.962769924547</v>
      </c>
      <c r="D146" s="165">
        <f t="shared" si="143"/>
        <v>447.90383497247484</v>
      </c>
      <c r="E146" s="165">
        <f t="shared" si="143"/>
        <v>459.7497550823565</v>
      </c>
      <c r="F146" s="165">
        <f t="shared" si="143"/>
        <v>443.39762595447263</v>
      </c>
      <c r="G146" s="165">
        <f t="shared" si="143"/>
        <v>796.47726131345928</v>
      </c>
      <c r="H146" s="421">
        <f t="shared" si="139"/>
        <v>336.52052899894909</v>
      </c>
    </row>
    <row r="147" spans="1:8" s="118" customFormat="1" hidden="1">
      <c r="A147" s="207">
        <f t="shared" si="106"/>
        <v>2141</v>
      </c>
      <c r="B147" s="165">
        <f t="shared" si="139"/>
        <v>620.63269974038349</v>
      </c>
      <c r="C147" s="165">
        <f t="shared" ref="C147:G147" si="144">C146*(1+C$14)</f>
        <v>1159.0316650266975</v>
      </c>
      <c r="D147" s="165">
        <f t="shared" si="144"/>
        <v>471.10006053610732</v>
      </c>
      <c r="E147" s="165">
        <f t="shared" si="144"/>
        <v>483.55946196367955</v>
      </c>
      <c r="F147" s="165">
        <f t="shared" si="144"/>
        <v>466.36048213687423</v>
      </c>
      <c r="G147" s="165">
        <f t="shared" si="144"/>
        <v>837.72554893052472</v>
      </c>
      <c r="H147" s="421">
        <f t="shared" si="139"/>
        <v>353.94839071380193</v>
      </c>
    </row>
    <row r="148" spans="1:8" s="118" customFormat="1" hidden="1">
      <c r="A148" s="207">
        <f t="shared" si="106"/>
        <v>2142</v>
      </c>
      <c r="B148" s="165">
        <f t="shared" si="139"/>
        <v>652.77427784548911</v>
      </c>
      <c r="C148" s="165">
        <f t="shared" ref="C148:G148" si="145">C147*(1+C$14)</f>
        <v>1219.0560672267902</v>
      </c>
      <c r="D148" s="165">
        <f t="shared" si="145"/>
        <v>495.49758164219031</v>
      </c>
      <c r="E148" s="165">
        <f t="shared" si="145"/>
        <v>508.60223560688263</v>
      </c>
      <c r="F148" s="165">
        <f t="shared" si="145"/>
        <v>490.51254803351054</v>
      </c>
      <c r="G148" s="165">
        <f t="shared" si="145"/>
        <v>881.11001960513829</v>
      </c>
      <c r="H148" s="421">
        <f t="shared" si="139"/>
        <v>372.27881360331929</v>
      </c>
    </row>
    <row r="149" spans="1:8" s="118" customFormat="1" hidden="1">
      <c r="A149" s="207">
        <f t="shared" si="106"/>
        <v>2143</v>
      </c>
      <c r="B149" s="165">
        <f t="shared" si="139"/>
        <v>686.58041704046116</v>
      </c>
      <c r="C149" s="165">
        <f t="shared" ref="C149:G149" si="146">C148*(1+C$14)</f>
        <v>1282.1890375257499</v>
      </c>
      <c r="D149" s="165">
        <f t="shared" si="146"/>
        <v>521.15861147175849</v>
      </c>
      <c r="E149" s="165">
        <f t="shared" si="146"/>
        <v>534.94193457380482</v>
      </c>
      <c r="F149" s="165">
        <f t="shared" si="146"/>
        <v>515.91541091964018</v>
      </c>
      <c r="G149" s="165">
        <f t="shared" si="146"/>
        <v>926.74130285234116</v>
      </c>
      <c r="H149" s="421">
        <f t="shared" si="139"/>
        <v>391.55853987187146</v>
      </c>
    </row>
    <row r="150" spans="1:8" s="118" customFormat="1" hidden="1">
      <c r="A150" s="207">
        <f t="shared" si="106"/>
        <v>2144</v>
      </c>
      <c r="B150" s="165">
        <f t="shared" si="139"/>
        <v>722.13732229049572</v>
      </c>
      <c r="C150" s="165">
        <f t="shared" ref="C150:G150" si="147">C149*(1+C$14)</f>
        <v>1348.5915637097282</v>
      </c>
      <c r="D150" s="165">
        <f t="shared" si="147"/>
        <v>548.14858512731189</v>
      </c>
      <c r="E150" s="165">
        <f t="shared" si="147"/>
        <v>562.64572455939947</v>
      </c>
      <c r="F150" s="165">
        <f t="shared" si="147"/>
        <v>542.63384757732479</v>
      </c>
      <c r="G150" s="165">
        <f t="shared" si="147"/>
        <v>974.73575751339263</v>
      </c>
      <c r="H150" s="421">
        <f t="shared" si="139"/>
        <v>411.83673242807646</v>
      </c>
    </row>
    <row r="151" spans="1:8" s="118" customFormat="1" hidden="1">
      <c r="A151" s="207">
        <f t="shared" si="106"/>
        <v>2145</v>
      </c>
      <c r="B151" s="165">
        <f t="shared" si="139"/>
        <v>759.53566297850807</v>
      </c>
      <c r="C151" s="165">
        <f t="shared" ref="C151:G151" si="148">C150*(1+C$14)</f>
        <v>1418.4329708656751</v>
      </c>
      <c r="D151" s="165">
        <f t="shared" si="148"/>
        <v>576.53632649099211</v>
      </c>
      <c r="E151" s="165">
        <f t="shared" si="148"/>
        <v>591.78424966288583</v>
      </c>
      <c r="F151" s="165">
        <f t="shared" si="148"/>
        <v>570.73598947490177</v>
      </c>
      <c r="G151" s="165">
        <f t="shared" si="148"/>
        <v>1025.2157684684412</v>
      </c>
      <c r="H151" s="421">
        <f t="shared" si="139"/>
        <v>433.16510024921394</v>
      </c>
    </row>
    <row r="152" spans="1:8" s="118" customFormat="1" hidden="1">
      <c r="A152" s="207">
        <f t="shared" si="106"/>
        <v>2146</v>
      </c>
      <c r="B152" s="165">
        <f t="shared" si="139"/>
        <v>798.87080411020952</v>
      </c>
      <c r="C152" s="165">
        <f t="shared" ref="C152:G152" si="149">C151*(1+C$14)</f>
        <v>1491.8913531568548</v>
      </c>
      <c r="D152" s="165">
        <f t="shared" si="149"/>
        <v>606.39422372407773</v>
      </c>
      <c r="E152" s="165">
        <f t="shared" si="149"/>
        <v>622.43181252876059</v>
      </c>
      <c r="F152" s="165">
        <f t="shared" si="149"/>
        <v>600.29349650083816</v>
      </c>
      <c r="G152" s="165">
        <f t="shared" si="149"/>
        <v>1078.310058715472</v>
      </c>
      <c r="H152" s="421">
        <f t="shared" si="139"/>
        <v>455.59803023806234</v>
      </c>
    </row>
    <row r="153" spans="1:8" s="118" customFormat="1" hidden="1">
      <c r="A153" s="207">
        <f t="shared" si="106"/>
        <v>2147</v>
      </c>
      <c r="B153" s="165">
        <f t="shared" si="139"/>
        <v>840.24304949292582</v>
      </c>
      <c r="C153" s="165">
        <f t="shared" ref="C153:G153" si="150">C152*(1+C$14)</f>
        <v>1569.1540279593287</v>
      </c>
      <c r="D153" s="165">
        <f t="shared" si="150"/>
        <v>637.79841385531859</v>
      </c>
      <c r="E153" s="165">
        <f t="shared" si="150"/>
        <v>654.66656381702535</v>
      </c>
      <c r="F153" s="165">
        <f t="shared" si="150"/>
        <v>631.3817396949845</v>
      </c>
      <c r="G153" s="165">
        <f t="shared" si="150"/>
        <v>1134.1540176113251</v>
      </c>
      <c r="H153" s="421">
        <f t="shared" si="139"/>
        <v>479.1927259083912</v>
      </c>
    </row>
    <row r="154" spans="1:8" s="118" customFormat="1" hidden="1">
      <c r="A154" s="207">
        <f t="shared" si="106"/>
        <v>2148</v>
      </c>
      <c r="B154" s="165">
        <f t="shared" si="139"/>
        <v>883.75789750825948</v>
      </c>
      <c r="C154" s="165">
        <f t="shared" ref="C154:G154" si="151">C153*(1+C$14)</f>
        <v>1650.4180135174427</v>
      </c>
      <c r="D154" s="165">
        <f t="shared" si="151"/>
        <v>670.82897692880545</v>
      </c>
      <c r="E154" s="165">
        <f t="shared" si="151"/>
        <v>688.57070148577543</v>
      </c>
      <c r="F154" s="165">
        <f t="shared" si="151"/>
        <v>664.07999344318819</v>
      </c>
      <c r="G154" s="165">
        <f t="shared" si="151"/>
        <v>1192.8900461117933</v>
      </c>
      <c r="H154" s="421">
        <f t="shared" si="139"/>
        <v>504.00935325275418</v>
      </c>
    </row>
    <row r="155" spans="1:8" s="118" customFormat="1" hidden="1">
      <c r="A155" s="207">
        <f t="shared" si="106"/>
        <v>2149</v>
      </c>
      <c r="B155" s="165">
        <f t="shared" si="139"/>
        <v>929.52631013081043</v>
      </c>
      <c r="C155" s="165">
        <f t="shared" ref="C155:G155" si="152">C154*(1+C$14)</f>
        <v>1735.89053133633</v>
      </c>
      <c r="D155" s="165">
        <f t="shared" si="152"/>
        <v>705.57014020644885</v>
      </c>
      <c r="E155" s="165">
        <f t="shared" si="152"/>
        <v>724.23068039431553</v>
      </c>
      <c r="F155" s="165">
        <f t="shared" si="152"/>
        <v>698.47163762536047</v>
      </c>
      <c r="G155" s="165">
        <f t="shared" si="152"/>
        <v>1254.6679198911538</v>
      </c>
      <c r="H155" s="421">
        <f t="shared" si="139"/>
        <v>530.11119416454244</v>
      </c>
    </row>
    <row r="156" spans="1:8" s="118" customFormat="1" hidden="1">
      <c r="A156" s="207">
        <f t="shared" si="106"/>
        <v>2150</v>
      </c>
      <c r="B156" s="165">
        <f t="shared" si="139"/>
        <v>977.66499587894714</v>
      </c>
      <c r="C156" s="165">
        <f t="shared" ref="C156:G156" si="153">C155*(1+C$14)</f>
        <v>1825.7895345925219</v>
      </c>
      <c r="D156" s="165">
        <f t="shared" si="153"/>
        <v>742.11049294577822</v>
      </c>
      <c r="E156" s="165">
        <f t="shared" si="153"/>
        <v>761.73743276128721</v>
      </c>
      <c r="F156" s="165">
        <f t="shared" si="153"/>
        <v>734.64437023246865</v>
      </c>
      <c r="G156" s="165">
        <f t="shared" si="153"/>
        <v>1319.6451712670821</v>
      </c>
      <c r="H156" s="421">
        <f t="shared" si="139"/>
        <v>557.56480780552181</v>
      </c>
    </row>
    <row r="157" spans="1:8" s="118" customFormat="1" hidden="1">
      <c r="A157" s="207">
        <f t="shared" si="106"/>
        <v>2151</v>
      </c>
      <c r="B157" s="165">
        <f t="shared" si="139"/>
        <v>1028.2967074191477</v>
      </c>
      <c r="C157" s="165">
        <f t="shared" ref="C157:G157" si="154">C156*(1+C$14)</f>
        <v>1920.3442639101004</v>
      </c>
      <c r="D157" s="165">
        <f t="shared" si="154"/>
        <v>780.54321230074117</v>
      </c>
      <c r="E157" s="165">
        <f t="shared" si="154"/>
        <v>801.18660003997104</v>
      </c>
      <c r="F157" s="165">
        <f t="shared" si="154"/>
        <v>772.69043099462374</v>
      </c>
      <c r="G157" s="165">
        <f t="shared" si="154"/>
        <v>1387.9874909048472</v>
      </c>
      <c r="H157" s="421">
        <f t="shared" si="139"/>
        <v>586.44020033033701</v>
      </c>
    </row>
    <row r="158" spans="1:8" s="118" customFormat="1" hidden="1">
      <c r="A158" s="207">
        <f t="shared" si="106"/>
        <v>2152</v>
      </c>
      <c r="B158" s="165">
        <f t="shared" si="139"/>
        <v>1081.5505545827937</v>
      </c>
      <c r="C158" s="165">
        <f t="shared" ref="C158:G158" si="155">C157*(1+C$14)</f>
        <v>2019.7958319196127</v>
      </c>
      <c r="D158" s="165">
        <f t="shared" si="155"/>
        <v>820.9663009215451</v>
      </c>
      <c r="E158" s="165">
        <f t="shared" si="155"/>
        <v>842.67877680204106</v>
      </c>
      <c r="F158" s="165">
        <f t="shared" si="155"/>
        <v>812.70683659051053</v>
      </c>
      <c r="G158" s="165">
        <f t="shared" si="155"/>
        <v>1459.869150325128</v>
      </c>
      <c r="H158" s="421">
        <f t="shared" si="139"/>
        <v>616.81100340077796</v>
      </c>
    </row>
    <row r="159" spans="1:8" s="118" customFormat="1" hidden="1">
      <c r="A159" s="207">
        <f t="shared" si="106"/>
        <v>2153</v>
      </c>
      <c r="B159" s="165">
        <f t="shared" ref="B159:H174" si="156">B158*(1+B$14)</f>
        <v>1137.5623335936075</v>
      </c>
      <c r="C159" s="165">
        <f t="shared" ref="C159:G159" si="157">C158*(1+C$14)</f>
        <v>2124.3978380903595</v>
      </c>
      <c r="D159" s="165">
        <f t="shared" si="157"/>
        <v>863.48283685941533</v>
      </c>
      <c r="E159" s="165">
        <f t="shared" si="157"/>
        <v>886.31976725167021</v>
      </c>
      <c r="F159" s="165">
        <f t="shared" si="157"/>
        <v>854.79562803793851</v>
      </c>
      <c r="G159" s="165">
        <f t="shared" si="157"/>
        <v>1535.4734462928354</v>
      </c>
      <c r="H159" s="421">
        <f t="shared" si="156"/>
        <v>648.75466194501473</v>
      </c>
    </row>
    <row r="160" spans="1:8" s="118" customFormat="1" hidden="1">
      <c r="A160" s="207">
        <f t="shared" si="106"/>
        <v>2154</v>
      </c>
      <c r="B160" s="165">
        <f t="shared" si="156"/>
        <v>1196.4748733452509</v>
      </c>
      <c r="C160" s="165">
        <f t="shared" ref="C160:G160" si="158">C159*(1+C$14)</f>
        <v>2234.4170154038679</v>
      </c>
      <c r="D160" s="165">
        <f t="shared" si="158"/>
        <v>908.20123641352302</v>
      </c>
      <c r="E160" s="165">
        <f t="shared" si="158"/>
        <v>932.2208550240922</v>
      </c>
      <c r="F160" s="165">
        <f t="shared" si="158"/>
        <v>899.06413089635544</v>
      </c>
      <c r="G160" s="165">
        <f t="shared" si="158"/>
        <v>1614.9931682201227</v>
      </c>
      <c r="H160" s="421">
        <f t="shared" si="156"/>
        <v>682.35263164058449</v>
      </c>
    </row>
    <row r="161" spans="1:8" s="118" customFormat="1" hidden="1">
      <c r="A161" s="207">
        <f t="shared" si="106"/>
        <v>2155</v>
      </c>
      <c r="B161" s="165">
        <f t="shared" si="156"/>
        <v>1258.4383996120903</v>
      </c>
      <c r="C161" s="165">
        <f t="shared" ref="C161:G161" si="159">C160*(1+C$14)</f>
        <v>2350.1339105175516</v>
      </c>
      <c r="D161" s="165">
        <f t="shared" si="159"/>
        <v>955.23553059033577</v>
      </c>
      <c r="E161" s="165">
        <f t="shared" si="159"/>
        <v>980.49908695660076</v>
      </c>
      <c r="F161" s="165">
        <f t="shared" si="159"/>
        <v>945.62522894483425</v>
      </c>
      <c r="G161" s="165">
        <f t="shared" si="159"/>
        <v>1698.6310897754529</v>
      </c>
      <c r="H161" s="421">
        <f t="shared" si="156"/>
        <v>717.69058662470718</v>
      </c>
    </row>
    <row r="162" spans="1:8" s="118" customFormat="1" hidden="1">
      <c r="A162" s="207">
        <f t="shared" si="106"/>
        <v>2156</v>
      </c>
      <c r="B162" s="165">
        <f t="shared" si="156"/>
        <v>1323.610918121856</v>
      </c>
      <c r="C162" s="165">
        <f t="shared" ref="C162:G162" si="160">C161*(1+C$14)</f>
        <v>2471.8435991529636</v>
      </c>
      <c r="D162" s="165">
        <f t="shared" si="160"/>
        <v>1004.7056558803575</v>
      </c>
      <c r="E162" s="165">
        <f t="shared" si="160"/>
        <v>1031.2775715555968</v>
      </c>
      <c r="F162" s="165">
        <f t="shared" si="160"/>
        <v>994.59765203340623</v>
      </c>
      <c r="G162" s="165">
        <f t="shared" si="160"/>
        <v>1786.6004859523166</v>
      </c>
      <c r="H162" s="421">
        <f t="shared" si="156"/>
        <v>754.85863796158731</v>
      </c>
    </row>
    <row r="163" spans="1:8" s="118" customFormat="1" hidden="1">
      <c r="A163" s="207">
        <f t="shared" si="106"/>
        <v>2157</v>
      </c>
      <c r="B163" s="165">
        <f t="shared" si="156"/>
        <v>1392.1586174670247</v>
      </c>
      <c r="C163" s="165">
        <f t="shared" ref="C163:G163" si="161">C162*(1+C$14)</f>
        <v>2599.856438532865</v>
      </c>
      <c r="D163" s="165">
        <f t="shared" si="161"/>
        <v>1056.7377600937325</v>
      </c>
      <c r="E163" s="165">
        <f t="shared" si="161"/>
        <v>1084.6857929207672</v>
      </c>
      <c r="F163" s="165">
        <f t="shared" si="161"/>
        <v>1046.1062788417566</v>
      </c>
      <c r="G163" s="165">
        <f t="shared" si="161"/>
        <v>1879.1256769161137</v>
      </c>
      <c r="H163" s="421">
        <f t="shared" si="156"/>
        <v>793.95156342378925</v>
      </c>
    </row>
    <row r="164" spans="1:8" s="118" customFormat="1" hidden="1">
      <c r="A164" s="207">
        <f t="shared" si="106"/>
        <v>2158</v>
      </c>
      <c r="B164" s="165">
        <f t="shared" si="156"/>
        <v>1464.2562928823386</v>
      </c>
      <c r="C164" s="165">
        <f t="shared" ref="C164:G164" si="162">C163*(1+C$14)</f>
        <v>2734.498858785812</v>
      </c>
      <c r="D164" s="165">
        <f t="shared" si="162"/>
        <v>1111.4645240345867</v>
      </c>
      <c r="E164" s="165">
        <f t="shared" si="162"/>
        <v>1140.8599409268986</v>
      </c>
      <c r="F164" s="165">
        <f t="shared" si="162"/>
        <v>1100.2824553173093</v>
      </c>
      <c r="G164" s="165">
        <f t="shared" si="162"/>
        <v>1976.4426000159983</v>
      </c>
      <c r="H164" s="421">
        <f t="shared" si="156"/>
        <v>835.06904917362351</v>
      </c>
    </row>
    <row r="165" spans="1:8" s="118" customFormat="1" hidden="1">
      <c r="A165" s="207">
        <f t="shared" si="106"/>
        <v>2159</v>
      </c>
      <c r="B165" s="165">
        <f t="shared" si="156"/>
        <v>1540.0877919690886</v>
      </c>
      <c r="C165" s="165">
        <f t="shared" ref="C165:G165" si="163">C164*(1+C$14)</f>
        <v>2876.1141953363222</v>
      </c>
      <c r="D165" s="165">
        <f t="shared" si="163"/>
        <v>1169.0254998343721</v>
      </c>
      <c r="E165" s="165">
        <f t="shared" si="163"/>
        <v>1199.943258505278</v>
      </c>
      <c r="F165" s="165">
        <f t="shared" si="163"/>
        <v>1157.2643296047133</v>
      </c>
      <c r="G165" s="165">
        <f t="shared" si="163"/>
        <v>2078.7994114203052</v>
      </c>
      <c r="H165" s="421">
        <f t="shared" si="156"/>
        <v>878.31594396082676</v>
      </c>
    </row>
    <row r="166" spans="1:8" s="118" customFormat="1" hidden="1">
      <c r="A166" s="207">
        <f t="shared" si="106"/>
        <v>2160</v>
      </c>
      <c r="B166" s="165">
        <f t="shared" si="156"/>
        <v>1619.8464835027457</v>
      </c>
      <c r="C166" s="165">
        <f t="shared" ref="C166:G166" si="164">C165*(1+C$14)</f>
        <v>3025.0635644032036</v>
      </c>
      <c r="D166" s="165">
        <f t="shared" si="164"/>
        <v>1229.5674668069539</v>
      </c>
      <c r="E166" s="165">
        <f t="shared" si="164"/>
        <v>1262.0864069102454</v>
      </c>
      <c r="F166" s="165">
        <f t="shared" si="164"/>
        <v>1217.1972043207927</v>
      </c>
      <c r="G166" s="165">
        <f t="shared" si="164"/>
        <v>2186.4571189097155</v>
      </c>
      <c r="H166" s="421">
        <f t="shared" si="156"/>
        <v>923.80252648473424</v>
      </c>
    </row>
    <row r="167" spans="1:8" s="118" customFormat="1" hidden="1">
      <c r="A167" s="207">
        <f t="shared" si="106"/>
        <v>2161</v>
      </c>
      <c r="B167" s="165">
        <f t="shared" si="156"/>
        <v>1703.7357505193936</v>
      </c>
      <c r="C167" s="165">
        <f t="shared" ref="C167:G167" si="165">C166*(1+C$14)</f>
        <v>3181.7267838385428</v>
      </c>
      <c r="D167" s="165">
        <f t="shared" si="165"/>
        <v>1293.2448057328666</v>
      </c>
      <c r="E167" s="165">
        <f t="shared" si="165"/>
        <v>1327.4478499023189</v>
      </c>
      <c r="F167" s="165">
        <f t="shared" si="165"/>
        <v>1280.2339070732553</v>
      </c>
      <c r="G167" s="165">
        <f t="shared" si="165"/>
        <v>2299.690247441773</v>
      </c>
      <c r="H167" s="421">
        <f t="shared" si="156"/>
        <v>971.64478660271322</v>
      </c>
    </row>
    <row r="168" spans="1:8" s="118" customFormat="1" hidden="1">
      <c r="A168" s="207">
        <f t="shared" si="106"/>
        <v>2162</v>
      </c>
      <c r="B168" s="165">
        <f t="shared" si="156"/>
        <v>1791.969508938321</v>
      </c>
      <c r="C168" s="165">
        <f t="shared" ref="C168:G168" si="166">C167*(1+C$14)</f>
        <v>3346.5033416554797</v>
      </c>
      <c r="D168" s="165">
        <f t="shared" si="166"/>
        <v>1360.2198925271539</v>
      </c>
      <c r="E168" s="165">
        <f t="shared" si="166"/>
        <v>1396.19425782755</v>
      </c>
      <c r="F168" s="165">
        <f t="shared" si="166"/>
        <v>1346.5351801679737</v>
      </c>
      <c r="G168" s="165">
        <f t="shared" si="166"/>
        <v>2418.7875391839239</v>
      </c>
      <c r="H168" s="421">
        <f t="shared" si="156"/>
        <v>1021.9647211019326</v>
      </c>
    </row>
    <row r="169" spans="1:8" s="118" customFormat="1" hidden="1">
      <c r="A169" s="207">
        <f t="shared" si="106"/>
        <v>2163</v>
      </c>
      <c r="B169" s="165">
        <f t="shared" si="156"/>
        <v>1884.7727530432514</v>
      </c>
      <c r="C169" s="165">
        <f t="shared" ref="C169:G169" si="167">C168*(1+C$14)</f>
        <v>3519.8134147144897</v>
      </c>
      <c r="D169" s="165">
        <f t="shared" si="167"/>
        <v>1430.6635122946398</v>
      </c>
      <c r="E169" s="165">
        <f t="shared" si="167"/>
        <v>1468.5009326235061</v>
      </c>
      <c r="F169" s="165">
        <f t="shared" si="167"/>
        <v>1416.2700904985859</v>
      </c>
      <c r="G169" s="165">
        <f t="shared" si="167"/>
        <v>2544.0526898001531</v>
      </c>
      <c r="H169" s="421">
        <f t="shared" si="156"/>
        <v>1074.8906447886811</v>
      </c>
    </row>
    <row r="170" spans="1:8" s="118" customFormat="1" ht="10.5" hidden="1" customHeight="1">
      <c r="A170" s="207">
        <f t="shared" si="106"/>
        <v>2164</v>
      </c>
      <c r="B170" s="165">
        <f t="shared" si="156"/>
        <v>1982.3821292131754</v>
      </c>
      <c r="C170" s="165">
        <f t="shared" ref="C170:G170" si="168">C169*(1+C$14)</f>
        <v>3702.0989401658048</v>
      </c>
      <c r="D170" s="165">
        <f t="shared" si="168"/>
        <v>1504.755294828461</v>
      </c>
      <c r="E170" s="165">
        <f t="shared" si="168"/>
        <v>1544.5522548356341</v>
      </c>
      <c r="F170" s="165">
        <f t="shared" si="168"/>
        <v>1489.6164606636241</v>
      </c>
      <c r="G170" s="165">
        <f t="shared" si="168"/>
        <v>2675.8051228687309</v>
      </c>
      <c r="H170" s="421">
        <f t="shared" si="156"/>
        <v>1130.5575176885054</v>
      </c>
    </row>
    <row r="171" spans="1:8" s="118" customFormat="1" ht="15" customHeight="1">
      <c r="A171" s="207">
        <f t="shared" si="106"/>
        <v>2165</v>
      </c>
      <c r="B171" s="165">
        <f t="shared" si="156"/>
        <v>2085.0465393657892</v>
      </c>
      <c r="C171" s="165">
        <f t="shared" ref="C171:E171" si="169">C170*(1+C$14)</f>
        <v>3893.8247423801308</v>
      </c>
      <c r="D171" s="165">
        <f t="shared" si="169"/>
        <v>1582.6841726623743</v>
      </c>
      <c r="E171" s="165">
        <f t="shared" si="169"/>
        <v>1624.5421537838899</v>
      </c>
      <c r="F171" s="165">
        <f t="shared" ref="F171:G171" si="170">F170*(1+F$14)</f>
        <v>1566.7613224105139</v>
      </c>
      <c r="G171" s="165">
        <f t="shared" si="170"/>
        <v>2814.3808044058196</v>
      </c>
      <c r="H171" s="421">
        <f t="shared" si="156"/>
        <v>1189.1072891915214</v>
      </c>
    </row>
    <row r="172" spans="1:8" s="118" customFormat="1" ht="15" customHeight="1">
      <c r="A172" s="207">
        <f t="shared" si="106"/>
        <v>2166</v>
      </c>
      <c r="B172" s="165">
        <f t="shared" si="156"/>
        <v>2193.0277756523064</v>
      </c>
      <c r="C172" s="165">
        <f t="shared" ref="C172:E172" si="171">C171*(1+C$14)</f>
        <v>4095.4797182413067</v>
      </c>
      <c r="D172" s="165">
        <f t="shared" si="171"/>
        <v>1664.6488628448631</v>
      </c>
      <c r="E172" s="165">
        <f t="shared" si="171"/>
        <v>1708.6746020785472</v>
      </c>
      <c r="F172" s="165">
        <f t="shared" ref="F172:G172" si="172">F171*(1+F$14)</f>
        <v>1647.9013935627129</v>
      </c>
      <c r="G172" s="165">
        <f t="shared" si="172"/>
        <v>2960.1330995719609</v>
      </c>
      <c r="H172" s="421">
        <f t="shared" si="156"/>
        <v>1250.6892600204633</v>
      </c>
    </row>
    <row r="173" spans="1:8" s="118" customFormat="1" ht="15" customHeight="1">
      <c r="A173" s="207">
        <f t="shared" si="106"/>
        <v>2167</v>
      </c>
      <c r="B173" s="165">
        <f t="shared" si="156"/>
        <v>2306.6011880221026</v>
      </c>
      <c r="C173" s="165">
        <f t="shared" ref="C173:E173" si="173">C172*(1+C$14)</f>
        <v>4307.5780838233859</v>
      </c>
      <c r="D173" s="165">
        <f t="shared" si="173"/>
        <v>1750.8583736635562</v>
      </c>
      <c r="E173" s="165">
        <f t="shared" si="173"/>
        <v>1797.1641357461917</v>
      </c>
      <c r="F173" s="165">
        <f t="shared" ref="F173:G173" si="174">F172*(1+F$14)</f>
        <v>1733.2435796461475</v>
      </c>
      <c r="G173" s="165">
        <f t="shared" si="174"/>
        <v>3113.4336737460253</v>
      </c>
      <c r="H173" s="421">
        <f t="shared" si="156"/>
        <v>1315.4604629444796</v>
      </c>
    </row>
    <row r="174" spans="1:8" s="118" customFormat="1">
      <c r="A174" s="207">
        <f t="shared" si="106"/>
        <v>2168</v>
      </c>
      <c r="B174" s="165">
        <f t="shared" si="156"/>
        <v>2426.0563863594675</v>
      </c>
      <c r="C174" s="165">
        <f t="shared" ref="C174:E174" si="175">C173*(1+C$14)</f>
        <v>4530.6606856311319</v>
      </c>
      <c r="D174" s="165">
        <f t="shared" si="175"/>
        <v>1841.5325376120975</v>
      </c>
      <c r="E174" s="165">
        <f t="shared" si="175"/>
        <v>1890.2364012922126</v>
      </c>
      <c r="F174" s="165">
        <f t="shared" ref="F174:G174" si="176">F173*(1+F$14)</f>
        <v>1823.0055014940829</v>
      </c>
      <c r="G174" s="165">
        <f t="shared" si="176"/>
        <v>3274.6734402643447</v>
      </c>
      <c r="H174" s="421">
        <f t="shared" si="156"/>
        <v>1383.5860632094912</v>
      </c>
    </row>
    <row r="175" spans="1:8" s="118" customFormat="1">
      <c r="A175" s="208">
        <f t="shared" si="106"/>
        <v>2169</v>
      </c>
      <c r="B175" s="166">
        <f t="shared" ref="B175:H175" si="177">B174*(1+B$14)</f>
        <v>2551.6979789829011</v>
      </c>
      <c r="C175" s="166">
        <f t="shared" ref="C175:E175" si="178">C174*(1+C$14)</f>
        <v>4765.2963797475704</v>
      </c>
      <c r="D175" s="166">
        <f t="shared" si="178"/>
        <v>1936.9025719585188</v>
      </c>
      <c r="E175" s="166">
        <f t="shared" si="178"/>
        <v>1988.1287310947864</v>
      </c>
      <c r="F175" s="166">
        <f t="shared" ref="F175:G175" si="179">F174*(1+F$14)</f>
        <v>1917.4160501758067</v>
      </c>
      <c r="G175" s="166">
        <f t="shared" si="179"/>
        <v>3444.2635572417448</v>
      </c>
      <c r="H175" s="423">
        <f t="shared" si="177"/>
        <v>1455.2397797061983</v>
      </c>
    </row>
    <row r="176" spans="1:8" s="118" customFormat="1">
      <c r="A176" s="264"/>
      <c r="B176" s="165"/>
      <c r="C176" s="165"/>
      <c r="D176" s="165"/>
      <c r="E176" s="165"/>
      <c r="F176" s="165"/>
      <c r="G176" s="165"/>
      <c r="H176" s="165"/>
    </row>
    <row r="177" spans="1:8">
      <c r="B177" s="117"/>
      <c r="C177" s="117"/>
      <c r="D177" s="117"/>
      <c r="E177" s="117"/>
      <c r="F177" s="117"/>
      <c r="G177" s="117"/>
      <c r="H177" s="117"/>
    </row>
    <row r="178" spans="1:8">
      <c r="B178" s="117"/>
      <c r="C178" s="117"/>
      <c r="D178" s="117"/>
      <c r="E178" s="117"/>
      <c r="F178" s="117"/>
      <c r="G178" s="117"/>
      <c r="H178" s="117"/>
    </row>
    <row r="179" spans="1:8">
      <c r="B179" s="117"/>
      <c r="C179" s="117"/>
      <c r="D179" s="117"/>
      <c r="E179" s="117"/>
      <c r="F179" s="117"/>
      <c r="G179" s="117"/>
      <c r="H179" s="117"/>
    </row>
    <row r="180" spans="1:8">
      <c r="B180" s="117"/>
      <c r="C180" s="117"/>
      <c r="D180" s="117"/>
      <c r="E180" s="117"/>
      <c r="F180" s="117"/>
      <c r="G180" s="117"/>
      <c r="H180" s="117"/>
    </row>
    <row r="181" spans="1:8">
      <c r="A181" s="118"/>
      <c r="B181" s="117"/>
      <c r="C181" s="117"/>
      <c r="D181" s="117"/>
      <c r="E181" s="117"/>
      <c r="F181" s="117"/>
      <c r="G181" s="117"/>
      <c r="H181" s="117"/>
    </row>
    <row r="182" spans="1:8">
      <c r="A182" s="118"/>
      <c r="B182" s="117"/>
      <c r="C182" s="117"/>
      <c r="D182" s="117"/>
      <c r="E182" s="117"/>
      <c r="F182" s="117"/>
      <c r="G182" s="117"/>
      <c r="H182" s="117"/>
    </row>
    <row r="183" spans="1:8">
      <c r="A183" s="118"/>
      <c r="B183" s="117"/>
      <c r="C183" s="117"/>
      <c r="D183" s="117"/>
      <c r="E183" s="117"/>
      <c r="F183" s="117"/>
      <c r="G183" s="117"/>
      <c r="H183" s="117"/>
    </row>
    <row r="184" spans="1:8">
      <c r="A184" s="118"/>
      <c r="B184" s="117"/>
      <c r="C184" s="117"/>
      <c r="D184" s="117"/>
      <c r="E184" s="117"/>
      <c r="F184" s="117"/>
      <c r="G184" s="117"/>
      <c r="H184" s="117"/>
    </row>
    <row r="185" spans="1:8">
      <c r="A185" s="118"/>
      <c r="B185" s="117"/>
      <c r="C185" s="117"/>
      <c r="D185" s="117"/>
      <c r="E185" s="117"/>
      <c r="F185" s="117"/>
      <c r="G185" s="117"/>
      <c r="H185" s="117"/>
    </row>
    <row r="186" spans="1:8">
      <c r="A186" s="118"/>
      <c r="B186" s="117"/>
      <c r="C186" s="117"/>
      <c r="D186" s="117"/>
      <c r="E186" s="117"/>
      <c r="F186" s="117"/>
      <c r="G186" s="117"/>
      <c r="H186" s="117"/>
    </row>
    <row r="187" spans="1:8">
      <c r="B187" s="117"/>
      <c r="C187" s="117"/>
      <c r="D187" s="117"/>
      <c r="E187" s="117"/>
      <c r="F187" s="117"/>
      <c r="G187" s="117"/>
      <c r="H187" s="117"/>
    </row>
    <row r="188" spans="1:8">
      <c r="B188" s="117"/>
      <c r="C188" s="117"/>
      <c r="D188" s="117"/>
      <c r="E188" s="117"/>
      <c r="F188" s="117"/>
      <c r="G188" s="117"/>
      <c r="H188" s="117"/>
    </row>
    <row r="189" spans="1:8">
      <c r="B189" s="117"/>
      <c r="C189" s="117"/>
      <c r="D189" s="117"/>
      <c r="E189" s="117"/>
      <c r="F189" s="117"/>
      <c r="G189" s="117"/>
      <c r="H189" s="117"/>
    </row>
    <row r="190" spans="1:8">
      <c r="B190" s="117"/>
      <c r="C190" s="117"/>
      <c r="D190" s="117"/>
      <c r="E190" s="117"/>
      <c r="F190" s="117"/>
      <c r="G190" s="117"/>
      <c r="H190" s="117"/>
    </row>
    <row r="191" spans="1:8">
      <c r="B191" s="117"/>
      <c r="C191" s="117"/>
      <c r="D191" s="117"/>
      <c r="E191" s="117"/>
      <c r="F191" s="117"/>
      <c r="G191" s="117"/>
      <c r="H191" s="117"/>
    </row>
    <row r="192" spans="1:8">
      <c r="B192" s="117"/>
      <c r="C192" s="117"/>
      <c r="D192" s="117"/>
      <c r="E192" s="117"/>
      <c r="F192" s="117"/>
      <c r="G192" s="117"/>
      <c r="H192" s="117"/>
    </row>
    <row r="193" spans="2:8">
      <c r="B193" s="117"/>
      <c r="C193" s="117"/>
      <c r="D193" s="117"/>
      <c r="E193" s="117"/>
      <c r="F193" s="117"/>
      <c r="G193" s="117"/>
      <c r="H193" s="117"/>
    </row>
    <row r="194" spans="2:8">
      <c r="B194" s="117"/>
      <c r="C194" s="117"/>
      <c r="D194" s="117"/>
      <c r="E194" s="117"/>
      <c r="F194" s="117"/>
      <c r="G194" s="117"/>
      <c r="H194" s="117"/>
    </row>
    <row r="195" spans="2:8">
      <c r="B195" s="117"/>
      <c r="C195" s="117"/>
      <c r="D195" s="117"/>
      <c r="E195" s="117"/>
      <c r="F195" s="117"/>
      <c r="G195" s="117"/>
      <c r="H195" s="117"/>
    </row>
    <row r="196" spans="2:8">
      <c r="B196" s="117"/>
      <c r="C196" s="117"/>
      <c r="D196" s="117"/>
      <c r="E196" s="117"/>
      <c r="F196" s="117"/>
      <c r="G196" s="117"/>
      <c r="H196" s="117"/>
    </row>
    <row r="197" spans="2:8">
      <c r="B197" s="117"/>
      <c r="C197" s="117"/>
      <c r="D197" s="117"/>
      <c r="E197" s="117"/>
      <c r="F197" s="117"/>
      <c r="G197" s="117"/>
      <c r="H197" s="117"/>
    </row>
    <row r="198" spans="2:8">
      <c r="B198" s="117"/>
      <c r="C198" s="117"/>
      <c r="D198" s="117"/>
      <c r="E198" s="117"/>
      <c r="F198" s="117"/>
      <c r="G198" s="117"/>
      <c r="H198" s="117"/>
    </row>
    <row r="199" spans="2:8">
      <c r="B199" s="117"/>
      <c r="C199" s="117"/>
      <c r="D199" s="117"/>
      <c r="E199" s="117"/>
      <c r="F199" s="117"/>
      <c r="G199" s="117"/>
      <c r="H199" s="117"/>
    </row>
    <row r="200" spans="2:8">
      <c r="B200" s="117"/>
      <c r="C200" s="117"/>
      <c r="D200" s="117"/>
      <c r="E200" s="117"/>
      <c r="F200" s="117"/>
      <c r="G200" s="117"/>
      <c r="H200" s="117"/>
    </row>
    <row r="201" spans="2:8">
      <c r="B201" s="117"/>
      <c r="C201" s="117"/>
      <c r="D201" s="117"/>
      <c r="E201" s="117"/>
      <c r="F201" s="117"/>
      <c r="G201" s="117"/>
      <c r="H201" s="117"/>
    </row>
    <row r="202" spans="2:8">
      <c r="B202" s="117"/>
      <c r="C202" s="117"/>
      <c r="D202" s="117"/>
      <c r="E202" s="117"/>
      <c r="F202" s="117"/>
      <c r="G202" s="117"/>
      <c r="H202" s="117"/>
    </row>
    <row r="203" spans="2:8">
      <c r="B203" s="117"/>
      <c r="C203" s="117"/>
      <c r="D203" s="117"/>
      <c r="E203" s="117"/>
      <c r="F203" s="117"/>
      <c r="G203" s="117"/>
      <c r="H203" s="117"/>
    </row>
    <row r="204" spans="2:8">
      <c r="B204" s="117"/>
      <c r="C204" s="117"/>
      <c r="D204" s="117"/>
      <c r="E204" s="117"/>
      <c r="F204" s="117"/>
      <c r="G204" s="117"/>
      <c r="H204" s="117"/>
    </row>
    <row r="205" spans="2:8">
      <c r="B205" s="117"/>
      <c r="C205" s="117"/>
      <c r="D205" s="117"/>
      <c r="E205" s="117"/>
      <c r="F205" s="117"/>
      <c r="G205" s="117"/>
      <c r="H205" s="117"/>
    </row>
    <row r="206" spans="2:8">
      <c r="B206" s="117"/>
      <c r="C206" s="117"/>
      <c r="D206" s="117"/>
      <c r="E206" s="117"/>
      <c r="F206" s="117"/>
      <c r="G206" s="117"/>
      <c r="H206" s="117"/>
    </row>
    <row r="207" spans="2:8">
      <c r="B207" s="117"/>
      <c r="C207" s="117"/>
      <c r="D207" s="117"/>
      <c r="E207" s="117"/>
      <c r="F207" s="117"/>
      <c r="G207" s="117"/>
      <c r="H207" s="117"/>
    </row>
    <row r="208" spans="2:8">
      <c r="B208" s="117"/>
      <c r="C208" s="117"/>
      <c r="D208" s="117"/>
      <c r="E208" s="117"/>
      <c r="F208" s="117"/>
      <c r="G208" s="117"/>
      <c r="H208" s="117"/>
    </row>
    <row r="209" spans="2:8">
      <c r="B209" s="117"/>
      <c r="C209" s="117"/>
      <c r="D209" s="117"/>
      <c r="E209" s="117"/>
      <c r="F209" s="117"/>
      <c r="G209" s="117"/>
      <c r="H209" s="117"/>
    </row>
    <row r="210" spans="2:8">
      <c r="B210" s="117"/>
      <c r="C210" s="117"/>
      <c r="D210" s="117"/>
      <c r="E210" s="117"/>
      <c r="F210" s="117"/>
      <c r="G210" s="117"/>
      <c r="H210" s="117"/>
    </row>
    <row r="211" spans="2:8">
      <c r="B211" s="117"/>
      <c r="C211" s="117"/>
      <c r="D211" s="117"/>
      <c r="E211" s="117"/>
      <c r="F211" s="117"/>
      <c r="G211" s="117"/>
      <c r="H211" s="117"/>
    </row>
    <row r="212" spans="2:8">
      <c r="B212" s="117"/>
      <c r="C212" s="117"/>
      <c r="D212" s="117"/>
      <c r="E212" s="117"/>
      <c r="F212" s="117"/>
      <c r="G212" s="117"/>
      <c r="H212" s="117"/>
    </row>
    <row r="213" spans="2:8">
      <c r="B213" s="117"/>
      <c r="C213" s="117"/>
      <c r="D213" s="117"/>
      <c r="E213" s="117"/>
      <c r="F213" s="117"/>
      <c r="G213" s="117"/>
      <c r="H213" s="117"/>
    </row>
    <row r="214" spans="2:8">
      <c r="B214" s="117"/>
      <c r="C214" s="117"/>
      <c r="D214" s="117"/>
      <c r="E214" s="117"/>
      <c r="F214" s="117"/>
      <c r="G214" s="117"/>
      <c r="H214" s="117"/>
    </row>
    <row r="215" spans="2:8">
      <c r="B215" s="117"/>
      <c r="C215" s="117"/>
      <c r="D215" s="117"/>
      <c r="E215" s="117"/>
      <c r="F215" s="117"/>
      <c r="G215" s="117"/>
      <c r="H215" s="117"/>
    </row>
    <row r="216" spans="2:8">
      <c r="B216" s="117"/>
      <c r="C216" s="117"/>
      <c r="D216" s="117"/>
      <c r="E216" s="117"/>
      <c r="F216" s="117"/>
      <c r="G216" s="117"/>
      <c r="H216" s="117"/>
    </row>
    <row r="217" spans="2:8">
      <c r="B217" s="117"/>
      <c r="C217" s="117"/>
      <c r="D217" s="117"/>
      <c r="E217" s="117"/>
      <c r="F217" s="117"/>
      <c r="G217" s="117"/>
      <c r="H217" s="117"/>
    </row>
    <row r="218" spans="2:8">
      <c r="B218" s="117"/>
      <c r="C218" s="117"/>
      <c r="D218" s="117"/>
      <c r="E218" s="117"/>
      <c r="F218" s="117"/>
      <c r="G218" s="117"/>
      <c r="H218" s="117"/>
    </row>
    <row r="219" spans="2:8">
      <c r="B219" s="117"/>
      <c r="C219" s="117"/>
      <c r="D219" s="117"/>
      <c r="E219" s="117"/>
      <c r="F219" s="117"/>
      <c r="G219" s="117"/>
      <c r="H219" s="117"/>
    </row>
    <row r="220" spans="2:8">
      <c r="B220" s="117"/>
      <c r="C220" s="117"/>
      <c r="D220" s="117"/>
      <c r="E220" s="117"/>
      <c r="F220" s="117"/>
      <c r="G220" s="117"/>
      <c r="H220" s="117"/>
    </row>
    <row r="221" spans="2:8">
      <c r="B221" s="117"/>
      <c r="C221" s="117"/>
      <c r="D221" s="117"/>
      <c r="E221" s="117"/>
      <c r="F221" s="117"/>
      <c r="G221" s="117"/>
      <c r="H221" s="117"/>
    </row>
    <row r="222" spans="2:8">
      <c r="B222" s="117"/>
      <c r="C222" s="117"/>
      <c r="D222" s="117"/>
      <c r="E222" s="117"/>
      <c r="F222" s="117"/>
      <c r="G222" s="117"/>
      <c r="H222" s="117"/>
    </row>
    <row r="223" spans="2:8">
      <c r="B223" s="117"/>
      <c r="C223" s="117"/>
      <c r="D223" s="117"/>
      <c r="E223" s="117"/>
      <c r="F223" s="117"/>
      <c r="G223" s="117"/>
      <c r="H223" s="117"/>
    </row>
    <row r="224" spans="2:8">
      <c r="B224" s="117"/>
      <c r="C224" s="117"/>
      <c r="D224" s="117"/>
      <c r="E224" s="117"/>
      <c r="F224" s="117"/>
      <c r="G224" s="117"/>
      <c r="H224" s="117"/>
    </row>
    <row r="225" spans="2:8">
      <c r="B225" s="117"/>
      <c r="C225" s="117"/>
      <c r="D225" s="117"/>
      <c r="E225" s="117"/>
      <c r="F225" s="117"/>
      <c r="G225" s="117"/>
      <c r="H225" s="117"/>
    </row>
    <row r="226" spans="2:8">
      <c r="B226" s="117"/>
      <c r="C226" s="117"/>
      <c r="D226" s="117"/>
      <c r="E226" s="117"/>
      <c r="F226" s="117"/>
      <c r="G226" s="117"/>
      <c r="H226" s="117"/>
    </row>
    <row r="227" spans="2:8">
      <c r="B227" s="117"/>
      <c r="C227" s="117"/>
      <c r="D227" s="117"/>
      <c r="E227" s="117"/>
      <c r="F227" s="117"/>
      <c r="G227" s="117"/>
      <c r="H227" s="117"/>
    </row>
    <row r="228" spans="2:8">
      <c r="B228" s="117"/>
      <c r="C228" s="117"/>
      <c r="D228" s="117"/>
      <c r="E228" s="117"/>
      <c r="F228" s="117"/>
      <c r="G228" s="117"/>
      <c r="H228" s="117"/>
    </row>
    <row r="229" spans="2:8">
      <c r="B229" s="117"/>
      <c r="C229" s="117"/>
      <c r="D229" s="117"/>
      <c r="E229" s="117"/>
      <c r="F229" s="117"/>
      <c r="G229" s="117"/>
      <c r="H229" s="117"/>
    </row>
    <row r="230" spans="2:8">
      <c r="B230" s="117"/>
      <c r="C230" s="117"/>
      <c r="D230" s="117"/>
      <c r="E230" s="117"/>
      <c r="F230" s="117"/>
      <c r="G230" s="117"/>
      <c r="H230" s="117"/>
    </row>
    <row r="231" spans="2:8">
      <c r="B231" s="117"/>
      <c r="C231" s="117"/>
      <c r="D231" s="117"/>
      <c r="E231" s="117"/>
      <c r="F231" s="117"/>
      <c r="G231" s="117"/>
      <c r="H231" s="117"/>
    </row>
    <row r="232" spans="2:8">
      <c r="B232" s="117"/>
      <c r="C232" s="117"/>
      <c r="D232" s="117"/>
      <c r="E232" s="117"/>
      <c r="F232" s="117"/>
      <c r="G232" s="117"/>
      <c r="H232" s="117"/>
    </row>
    <row r="233" spans="2:8">
      <c r="B233" s="117"/>
      <c r="C233" s="117"/>
      <c r="D233" s="117"/>
      <c r="E233" s="117"/>
      <c r="F233" s="117"/>
      <c r="G233" s="117"/>
      <c r="H233" s="117"/>
    </row>
    <row r="234" spans="2:8">
      <c r="B234" s="117"/>
      <c r="C234" s="117"/>
      <c r="D234" s="117"/>
      <c r="E234" s="117"/>
      <c r="F234" s="117"/>
      <c r="G234" s="117"/>
      <c r="H234" s="117"/>
    </row>
    <row r="235" spans="2:8">
      <c r="B235" s="117"/>
      <c r="C235" s="117"/>
      <c r="D235" s="117"/>
      <c r="E235" s="117"/>
      <c r="F235" s="117"/>
      <c r="G235" s="117"/>
      <c r="H235" s="117"/>
    </row>
    <row r="236" spans="2:8">
      <c r="B236" s="117"/>
      <c r="C236" s="117"/>
      <c r="D236" s="117"/>
      <c r="E236" s="117"/>
      <c r="F236" s="117"/>
      <c r="G236" s="117"/>
      <c r="H236" s="117"/>
    </row>
    <row r="237" spans="2:8">
      <c r="B237" s="117"/>
      <c r="C237" s="117"/>
      <c r="D237" s="117"/>
      <c r="E237" s="117"/>
      <c r="F237" s="117"/>
      <c r="G237" s="117"/>
      <c r="H237" s="117"/>
    </row>
    <row r="238" spans="2:8">
      <c r="B238" s="117"/>
      <c r="C238" s="117"/>
      <c r="D238" s="117"/>
      <c r="E238" s="117"/>
      <c r="F238" s="117"/>
      <c r="G238" s="117"/>
      <c r="H238" s="117"/>
    </row>
    <row r="239" spans="2:8">
      <c r="B239" s="117"/>
      <c r="C239" s="117"/>
      <c r="D239" s="117"/>
      <c r="E239" s="117"/>
      <c r="F239" s="117"/>
      <c r="G239" s="117"/>
      <c r="H239" s="117"/>
    </row>
    <row r="240" spans="2:8">
      <c r="B240" s="117"/>
      <c r="C240" s="117"/>
      <c r="D240" s="117"/>
      <c r="E240" s="117"/>
      <c r="F240" s="117"/>
      <c r="G240" s="117"/>
      <c r="H240" s="117"/>
    </row>
    <row r="241" spans="2:8">
      <c r="B241" s="117"/>
      <c r="C241" s="117"/>
      <c r="D241" s="117"/>
      <c r="E241" s="117"/>
      <c r="F241" s="117"/>
      <c r="G241" s="117"/>
      <c r="H241" s="117"/>
    </row>
    <row r="242" spans="2:8">
      <c r="B242" s="117"/>
      <c r="C242" s="117"/>
      <c r="D242" s="117"/>
      <c r="E242" s="117"/>
      <c r="F242" s="117"/>
      <c r="G242" s="117"/>
      <c r="H242" s="117"/>
    </row>
    <row r="243" spans="2:8">
      <c r="B243" s="117"/>
      <c r="C243" s="117"/>
      <c r="D243" s="117"/>
      <c r="E243" s="117"/>
      <c r="F243" s="117"/>
      <c r="G243" s="117"/>
      <c r="H243" s="117"/>
    </row>
    <row r="244" spans="2:8">
      <c r="B244" s="117"/>
      <c r="C244" s="117"/>
      <c r="D244" s="117"/>
      <c r="E244" s="117"/>
      <c r="F244" s="117"/>
      <c r="G244" s="117"/>
      <c r="H244" s="117"/>
    </row>
    <row r="245" spans="2:8">
      <c r="B245" s="117"/>
      <c r="C245" s="117"/>
      <c r="D245" s="117"/>
      <c r="E245" s="117"/>
      <c r="F245" s="117"/>
      <c r="G245" s="117"/>
      <c r="H245" s="117"/>
    </row>
    <row r="246" spans="2:8">
      <c r="B246" s="117"/>
      <c r="C246" s="117"/>
      <c r="D246" s="117"/>
      <c r="E246" s="117"/>
      <c r="F246" s="117"/>
      <c r="G246" s="117"/>
      <c r="H246" s="117"/>
    </row>
    <row r="247" spans="2:8">
      <c r="B247" s="117"/>
      <c r="C247" s="117"/>
      <c r="D247" s="117"/>
      <c r="E247" s="117"/>
      <c r="F247" s="117"/>
      <c r="G247" s="117"/>
      <c r="H247" s="117"/>
    </row>
    <row r="248" spans="2:8">
      <c r="B248" s="117"/>
      <c r="C248" s="117"/>
      <c r="D248" s="117"/>
      <c r="E248" s="117"/>
      <c r="F248" s="117"/>
      <c r="G248" s="117"/>
      <c r="H248" s="117"/>
    </row>
    <row r="249" spans="2:8">
      <c r="B249" s="117"/>
      <c r="C249" s="117"/>
      <c r="D249" s="117"/>
      <c r="E249" s="117"/>
      <c r="F249" s="117"/>
      <c r="G249" s="117"/>
      <c r="H249" s="117"/>
    </row>
    <row r="250" spans="2:8">
      <c r="B250" s="117"/>
      <c r="C250" s="117"/>
      <c r="D250" s="117"/>
      <c r="E250" s="117"/>
      <c r="F250" s="117"/>
      <c r="G250" s="117"/>
      <c r="H250" s="117"/>
    </row>
    <row r="251" spans="2:8">
      <c r="B251" s="117"/>
      <c r="C251" s="117"/>
      <c r="D251" s="117"/>
      <c r="E251" s="117"/>
      <c r="F251" s="117"/>
      <c r="G251" s="117"/>
      <c r="H251" s="117"/>
    </row>
    <row r="252" spans="2:8">
      <c r="B252" s="117"/>
      <c r="C252" s="117"/>
      <c r="D252" s="117"/>
      <c r="E252" s="117"/>
      <c r="F252" s="117"/>
      <c r="G252" s="117"/>
      <c r="H252" s="117"/>
    </row>
    <row r="253" spans="2:8">
      <c r="B253" s="117"/>
      <c r="C253" s="117"/>
      <c r="D253" s="117"/>
      <c r="E253" s="117"/>
      <c r="F253" s="117"/>
      <c r="G253" s="117"/>
      <c r="H253" s="117"/>
    </row>
    <row r="254" spans="2:8">
      <c r="B254" s="117"/>
      <c r="C254" s="117"/>
      <c r="D254" s="117"/>
      <c r="E254" s="117"/>
      <c r="F254" s="117"/>
      <c r="G254" s="117"/>
      <c r="H254" s="117"/>
    </row>
    <row r="255" spans="2:8">
      <c r="B255" s="117"/>
      <c r="C255" s="117"/>
      <c r="D255" s="117"/>
      <c r="E255" s="117"/>
      <c r="F255" s="117"/>
      <c r="G255" s="117"/>
      <c r="H255" s="117"/>
    </row>
    <row r="256" spans="2:8">
      <c r="B256" s="117"/>
      <c r="C256" s="117"/>
      <c r="D256" s="117"/>
      <c r="E256" s="117"/>
      <c r="F256" s="117"/>
      <c r="G256" s="117"/>
      <c r="H256" s="117"/>
    </row>
    <row r="257" spans="2:8">
      <c r="B257" s="117"/>
      <c r="C257" s="117"/>
      <c r="D257" s="117"/>
      <c r="E257" s="117"/>
      <c r="F257" s="117"/>
      <c r="G257" s="117"/>
      <c r="H257" s="117"/>
    </row>
    <row r="258" spans="2:8">
      <c r="B258" s="117"/>
      <c r="C258" s="117"/>
      <c r="D258" s="117"/>
      <c r="E258" s="117"/>
      <c r="F258" s="117"/>
      <c r="G258" s="117"/>
      <c r="H258" s="117"/>
    </row>
    <row r="259" spans="2:8">
      <c r="B259" s="117"/>
      <c r="C259" s="117"/>
      <c r="D259" s="117"/>
      <c r="E259" s="117"/>
      <c r="F259" s="117"/>
      <c r="G259" s="117"/>
      <c r="H259" s="117"/>
    </row>
    <row r="260" spans="2:8">
      <c r="B260" s="117"/>
      <c r="C260" s="117"/>
      <c r="D260" s="117"/>
      <c r="E260" s="117"/>
      <c r="F260" s="117"/>
      <c r="G260" s="117"/>
      <c r="H260" s="117"/>
    </row>
    <row r="261" spans="2:8">
      <c r="B261" s="117"/>
      <c r="C261" s="117"/>
      <c r="D261" s="117"/>
      <c r="E261" s="117"/>
      <c r="F261" s="117"/>
      <c r="G261" s="117"/>
      <c r="H261" s="117"/>
    </row>
    <row r="262" spans="2:8">
      <c r="B262" s="117"/>
      <c r="C262" s="117"/>
      <c r="D262" s="117"/>
      <c r="E262" s="117"/>
      <c r="F262" s="117"/>
      <c r="G262" s="117"/>
      <c r="H262" s="117"/>
    </row>
    <row r="263" spans="2:8">
      <c r="B263" s="117"/>
      <c r="C263" s="117"/>
      <c r="D263" s="117"/>
      <c r="E263" s="117"/>
      <c r="F263" s="117"/>
      <c r="G263" s="117"/>
      <c r="H263" s="117"/>
    </row>
    <row r="264" spans="2:8">
      <c r="B264" s="117"/>
      <c r="C264" s="117"/>
      <c r="D264" s="117"/>
      <c r="E264" s="117"/>
      <c r="F264" s="117"/>
      <c r="G264" s="117"/>
      <c r="H264" s="117"/>
    </row>
    <row r="265" spans="2:8">
      <c r="B265" s="117"/>
      <c r="C265" s="117"/>
      <c r="D265" s="117"/>
      <c r="E265" s="117"/>
      <c r="F265" s="117"/>
      <c r="G265" s="117"/>
      <c r="H265" s="117"/>
    </row>
    <row r="266" spans="2:8">
      <c r="B266" s="117"/>
      <c r="C266" s="117"/>
      <c r="D266" s="117"/>
      <c r="E266" s="117"/>
      <c r="F266" s="117"/>
      <c r="G266" s="117"/>
      <c r="H266" s="117"/>
    </row>
    <row r="267" spans="2:8">
      <c r="B267" s="117"/>
      <c r="C267" s="117"/>
      <c r="D267" s="117"/>
      <c r="E267" s="117"/>
      <c r="F267" s="117"/>
      <c r="G267" s="117"/>
      <c r="H267" s="117"/>
    </row>
    <row r="268" spans="2:8">
      <c r="B268" s="117"/>
      <c r="C268" s="117"/>
      <c r="D268" s="117"/>
      <c r="E268" s="117"/>
      <c r="F268" s="117"/>
      <c r="G268" s="117"/>
      <c r="H268" s="117"/>
    </row>
    <row r="269" spans="2:8">
      <c r="B269" s="117"/>
      <c r="C269" s="117"/>
      <c r="D269" s="117"/>
      <c r="E269" s="117"/>
      <c r="F269" s="117"/>
      <c r="G269" s="117"/>
      <c r="H269" s="117"/>
    </row>
    <row r="270" spans="2:8">
      <c r="B270" s="117"/>
      <c r="C270" s="117"/>
      <c r="D270" s="117"/>
      <c r="E270" s="117"/>
      <c r="F270" s="117"/>
      <c r="G270" s="117"/>
      <c r="H270" s="117"/>
    </row>
    <row r="271" spans="2:8">
      <c r="B271" s="117"/>
      <c r="C271" s="117"/>
      <c r="D271" s="117"/>
      <c r="E271" s="117"/>
      <c r="F271" s="117"/>
      <c r="G271" s="117"/>
      <c r="H271" s="117"/>
    </row>
    <row r="272" spans="2:8">
      <c r="B272" s="117"/>
      <c r="C272" s="117"/>
      <c r="D272" s="117"/>
      <c r="E272" s="117"/>
      <c r="F272" s="117"/>
      <c r="G272" s="117"/>
      <c r="H272" s="117"/>
    </row>
    <row r="273" spans="2:8">
      <c r="B273" s="117"/>
      <c r="C273" s="117"/>
      <c r="D273" s="117"/>
      <c r="E273" s="117"/>
      <c r="F273" s="117"/>
      <c r="G273" s="117"/>
      <c r="H273" s="117"/>
    </row>
    <row r="274" spans="2:8">
      <c r="B274" s="117"/>
      <c r="C274" s="117"/>
      <c r="D274" s="117"/>
      <c r="E274" s="117"/>
      <c r="F274" s="117"/>
      <c r="G274" s="117"/>
      <c r="H274" s="117"/>
    </row>
    <row r="275" spans="2:8">
      <c r="B275" s="117"/>
      <c r="C275" s="117"/>
      <c r="D275" s="117"/>
      <c r="E275" s="117"/>
      <c r="F275" s="117"/>
      <c r="G275" s="117"/>
      <c r="H275" s="117"/>
    </row>
    <row r="276" spans="2:8">
      <c r="B276" s="117"/>
      <c r="C276" s="117"/>
      <c r="D276" s="117"/>
      <c r="E276" s="117"/>
      <c r="F276" s="117"/>
      <c r="G276" s="117"/>
      <c r="H276" s="117"/>
    </row>
    <row r="277" spans="2:8">
      <c r="B277" s="117"/>
      <c r="C277" s="117"/>
      <c r="D277" s="117"/>
      <c r="E277" s="117"/>
      <c r="F277" s="117"/>
      <c r="G277" s="117"/>
      <c r="H277" s="117"/>
    </row>
    <row r="278" spans="2:8">
      <c r="B278" s="117"/>
      <c r="C278" s="117"/>
      <c r="D278" s="117"/>
      <c r="E278" s="117"/>
      <c r="F278" s="117"/>
      <c r="G278" s="117"/>
      <c r="H278" s="117"/>
    </row>
    <row r="279" spans="2:8">
      <c r="B279" s="117"/>
      <c r="C279" s="117"/>
      <c r="D279" s="117"/>
      <c r="E279" s="117"/>
      <c r="F279" s="117"/>
      <c r="G279" s="117"/>
      <c r="H279" s="117"/>
    </row>
    <row r="280" spans="2:8">
      <c r="B280" s="117"/>
      <c r="C280" s="117"/>
      <c r="D280" s="117"/>
      <c r="E280" s="117"/>
      <c r="F280" s="117"/>
      <c r="G280" s="117"/>
      <c r="H280" s="117"/>
    </row>
    <row r="281" spans="2:8">
      <c r="B281" s="117"/>
      <c r="C281" s="117"/>
      <c r="D281" s="117"/>
      <c r="E281" s="117"/>
      <c r="F281" s="117"/>
      <c r="G281" s="117"/>
      <c r="H281" s="117"/>
    </row>
    <row r="282" spans="2:8">
      <c r="B282" s="117"/>
      <c r="C282" s="117"/>
      <c r="D282" s="117"/>
      <c r="E282" s="117"/>
      <c r="F282" s="117"/>
      <c r="G282" s="117"/>
      <c r="H282" s="117"/>
    </row>
    <row r="283" spans="2:8">
      <c r="B283" s="117"/>
      <c r="C283" s="117"/>
      <c r="D283" s="117"/>
      <c r="E283" s="117"/>
      <c r="F283" s="117"/>
      <c r="G283" s="117"/>
      <c r="H283" s="117"/>
    </row>
    <row r="284" spans="2:8">
      <c r="B284" s="117"/>
      <c r="C284" s="117"/>
      <c r="D284" s="117"/>
      <c r="E284" s="117"/>
      <c r="F284" s="117"/>
      <c r="G284" s="117"/>
      <c r="H284" s="117"/>
    </row>
    <row r="285" spans="2:8">
      <c r="B285" s="117"/>
      <c r="C285" s="117"/>
      <c r="D285" s="117"/>
      <c r="E285" s="117"/>
      <c r="F285" s="117"/>
      <c r="G285" s="117"/>
      <c r="H285" s="117"/>
    </row>
    <row r="286" spans="2:8">
      <c r="B286" s="117"/>
      <c r="C286" s="117"/>
      <c r="D286" s="117"/>
      <c r="E286" s="117"/>
      <c r="F286" s="117"/>
      <c r="G286" s="117"/>
      <c r="H286" s="117"/>
    </row>
    <row r="287" spans="2:8">
      <c r="B287" s="117"/>
      <c r="C287" s="117"/>
      <c r="D287" s="117"/>
      <c r="E287" s="117"/>
      <c r="F287" s="117"/>
      <c r="G287" s="117"/>
      <c r="H287" s="117"/>
    </row>
    <row r="288" spans="2:8">
      <c r="B288" s="117"/>
      <c r="C288" s="117"/>
      <c r="D288" s="117"/>
      <c r="E288" s="117"/>
      <c r="F288" s="117"/>
      <c r="G288" s="117"/>
      <c r="H288" s="117"/>
    </row>
    <row r="289" spans="2:8">
      <c r="B289" s="117"/>
      <c r="C289" s="117"/>
      <c r="D289" s="117"/>
      <c r="E289" s="117"/>
      <c r="F289" s="117"/>
      <c r="G289" s="117"/>
      <c r="H289" s="117"/>
    </row>
    <row r="290" spans="2:8">
      <c r="B290" s="117"/>
      <c r="C290" s="117"/>
      <c r="D290" s="117"/>
      <c r="E290" s="117"/>
      <c r="F290" s="117"/>
      <c r="G290" s="117"/>
      <c r="H290" s="117"/>
    </row>
    <row r="291" spans="2:8">
      <c r="B291" s="117"/>
      <c r="C291" s="117"/>
      <c r="D291" s="117"/>
      <c r="E291" s="117"/>
      <c r="F291" s="117"/>
      <c r="G291" s="117"/>
      <c r="H291" s="117"/>
    </row>
    <row r="292" spans="2:8">
      <c r="B292" s="117"/>
      <c r="C292" s="117"/>
      <c r="D292" s="117"/>
      <c r="E292" s="117"/>
      <c r="F292" s="117"/>
      <c r="G292" s="117"/>
      <c r="H292" s="117"/>
    </row>
    <row r="293" spans="2:8">
      <c r="B293" s="117"/>
      <c r="C293" s="117"/>
      <c r="D293" s="117"/>
      <c r="E293" s="117"/>
      <c r="F293" s="117"/>
      <c r="G293" s="117"/>
      <c r="H293" s="117"/>
    </row>
    <row r="294" spans="2:8">
      <c r="B294" s="117"/>
      <c r="C294" s="117"/>
      <c r="D294" s="117"/>
      <c r="E294" s="117"/>
      <c r="F294" s="117"/>
      <c r="G294" s="117"/>
      <c r="H294" s="117"/>
    </row>
    <row r="295" spans="2:8">
      <c r="B295" s="117"/>
      <c r="C295" s="117"/>
      <c r="D295" s="117"/>
      <c r="E295" s="117"/>
      <c r="F295" s="117"/>
      <c r="G295" s="117"/>
      <c r="H295" s="117"/>
    </row>
    <row r="296" spans="2:8">
      <c r="B296" s="117"/>
      <c r="C296" s="117"/>
      <c r="D296" s="117"/>
      <c r="E296" s="117"/>
      <c r="F296" s="117"/>
      <c r="G296" s="117"/>
      <c r="H296" s="117"/>
    </row>
    <row r="297" spans="2:8">
      <c r="B297" s="117"/>
      <c r="C297" s="117"/>
      <c r="D297" s="117"/>
      <c r="E297" s="117"/>
      <c r="F297" s="117"/>
      <c r="G297" s="117"/>
      <c r="H297" s="117"/>
    </row>
    <row r="298" spans="2:8">
      <c r="B298" s="117"/>
      <c r="C298" s="117"/>
      <c r="D298" s="117"/>
      <c r="E298" s="117"/>
      <c r="F298" s="117"/>
      <c r="G298" s="117"/>
      <c r="H298" s="117"/>
    </row>
    <row r="299" spans="2:8">
      <c r="B299" s="117"/>
      <c r="C299" s="117"/>
      <c r="D299" s="117"/>
      <c r="E299" s="117"/>
      <c r="F299" s="117"/>
      <c r="G299" s="117"/>
      <c r="H299" s="117"/>
    </row>
    <row r="300" spans="2:8">
      <c r="B300" s="117"/>
      <c r="C300" s="117"/>
      <c r="D300" s="117"/>
      <c r="E300" s="117"/>
      <c r="F300" s="117"/>
      <c r="G300" s="117"/>
      <c r="H300" s="117"/>
    </row>
    <row r="301" spans="2:8">
      <c r="B301" s="117"/>
      <c r="C301" s="117"/>
      <c r="D301" s="117"/>
      <c r="E301" s="117"/>
      <c r="F301" s="117"/>
      <c r="G301" s="117"/>
      <c r="H301" s="117"/>
    </row>
    <row r="302" spans="2:8">
      <c r="B302" s="117"/>
      <c r="C302" s="117"/>
      <c r="D302" s="117"/>
      <c r="E302" s="117"/>
      <c r="F302" s="117"/>
      <c r="G302" s="117"/>
      <c r="H302" s="117"/>
    </row>
    <row r="303" spans="2:8">
      <c r="B303" s="117"/>
      <c r="C303" s="117"/>
      <c r="D303" s="117"/>
      <c r="E303" s="117"/>
      <c r="F303" s="117"/>
      <c r="G303" s="117"/>
      <c r="H303" s="117"/>
    </row>
    <row r="304" spans="2:8">
      <c r="B304" s="117"/>
      <c r="C304" s="117"/>
      <c r="D304" s="117"/>
      <c r="E304" s="117"/>
      <c r="F304" s="117"/>
      <c r="G304" s="117"/>
      <c r="H304" s="117"/>
    </row>
    <row r="305" spans="2:8">
      <c r="B305" s="117"/>
      <c r="C305" s="117"/>
      <c r="D305" s="117"/>
      <c r="E305" s="117"/>
      <c r="F305" s="117"/>
      <c r="G305" s="117"/>
      <c r="H305" s="117"/>
    </row>
    <row r="306" spans="2:8">
      <c r="B306" s="117"/>
      <c r="C306" s="117"/>
      <c r="D306" s="117"/>
      <c r="E306" s="117"/>
      <c r="F306" s="117"/>
      <c r="G306" s="117"/>
      <c r="H306" s="117"/>
    </row>
    <row r="307" spans="2:8">
      <c r="B307" s="117"/>
      <c r="C307" s="117"/>
      <c r="D307" s="117"/>
      <c r="E307" s="117"/>
      <c r="F307" s="117"/>
      <c r="G307" s="117"/>
      <c r="H307" s="117"/>
    </row>
    <row r="308" spans="2:8">
      <c r="B308" s="117"/>
      <c r="C308" s="117"/>
      <c r="D308" s="117"/>
      <c r="E308" s="117"/>
      <c r="F308" s="117"/>
      <c r="G308" s="117"/>
      <c r="H308" s="117"/>
    </row>
    <row r="309" spans="2:8">
      <c r="B309" s="117"/>
      <c r="C309" s="117"/>
      <c r="D309" s="117"/>
      <c r="E309" s="117"/>
      <c r="F309" s="117"/>
      <c r="G309" s="117"/>
      <c r="H309" s="117"/>
    </row>
    <row r="310" spans="2:8">
      <c r="B310" s="117"/>
      <c r="C310" s="117"/>
      <c r="D310" s="117"/>
      <c r="E310" s="117"/>
      <c r="F310" s="117"/>
      <c r="G310" s="117"/>
      <c r="H310" s="117"/>
    </row>
    <row r="311" spans="2:8">
      <c r="B311" s="117"/>
      <c r="C311" s="117"/>
      <c r="D311" s="117"/>
      <c r="E311" s="117"/>
      <c r="F311" s="117"/>
      <c r="G311" s="117"/>
      <c r="H311" s="117"/>
    </row>
    <row r="312" spans="2:8">
      <c r="B312" s="117"/>
      <c r="C312" s="117"/>
      <c r="D312" s="117"/>
      <c r="E312" s="117"/>
      <c r="F312" s="117"/>
      <c r="G312" s="117"/>
      <c r="H312" s="117"/>
    </row>
    <row r="313" spans="2:8">
      <c r="B313" s="117"/>
      <c r="C313" s="117"/>
      <c r="D313" s="117"/>
      <c r="E313" s="117"/>
      <c r="F313" s="117"/>
      <c r="G313" s="117"/>
      <c r="H313" s="117"/>
    </row>
    <row r="314" spans="2:8">
      <c r="B314" s="117"/>
      <c r="C314" s="117"/>
      <c r="D314" s="117"/>
      <c r="E314" s="117"/>
      <c r="F314" s="117"/>
      <c r="G314" s="117"/>
      <c r="H314" s="117"/>
    </row>
    <row r="315" spans="2:8">
      <c r="B315" s="117"/>
      <c r="C315" s="117"/>
      <c r="D315" s="117"/>
      <c r="E315" s="117"/>
      <c r="F315" s="117"/>
      <c r="G315" s="117"/>
      <c r="H315" s="117"/>
    </row>
    <row r="316" spans="2:8">
      <c r="B316" s="117"/>
      <c r="C316" s="117"/>
      <c r="D316" s="117"/>
      <c r="E316" s="117"/>
      <c r="F316" s="117"/>
      <c r="G316" s="117"/>
      <c r="H316" s="117"/>
    </row>
    <row r="317" spans="2:8">
      <c r="B317" s="117"/>
      <c r="C317" s="117"/>
      <c r="D317" s="117"/>
      <c r="E317" s="117"/>
      <c r="F317" s="117"/>
      <c r="G317" s="117"/>
      <c r="H317" s="117"/>
    </row>
    <row r="318" spans="2:8">
      <c r="B318" s="117"/>
      <c r="C318" s="117"/>
      <c r="D318" s="117"/>
      <c r="E318" s="117"/>
      <c r="F318" s="117"/>
      <c r="G318" s="117"/>
      <c r="H318" s="117"/>
    </row>
    <row r="319" spans="2:8">
      <c r="B319" s="117"/>
      <c r="C319" s="117"/>
      <c r="D319" s="117"/>
      <c r="E319" s="117"/>
      <c r="F319" s="117"/>
      <c r="G319" s="117"/>
      <c r="H319" s="117"/>
    </row>
    <row r="320" spans="2:8">
      <c r="B320" s="117"/>
      <c r="C320" s="117"/>
      <c r="D320" s="117"/>
      <c r="E320" s="117"/>
      <c r="F320" s="117"/>
      <c r="G320" s="117"/>
      <c r="H320" s="117"/>
    </row>
    <row r="321" spans="2:8">
      <c r="B321" s="117"/>
      <c r="C321" s="117"/>
      <c r="D321" s="117"/>
      <c r="E321" s="117"/>
      <c r="F321" s="117"/>
      <c r="G321" s="117"/>
      <c r="H321" s="117"/>
    </row>
    <row r="322" spans="2:8">
      <c r="B322" s="117"/>
      <c r="C322" s="117"/>
      <c r="D322" s="117"/>
      <c r="E322" s="117"/>
      <c r="F322" s="117"/>
      <c r="G322" s="117"/>
      <c r="H322" s="117"/>
    </row>
    <row r="323" spans="2:8">
      <c r="B323" s="117"/>
      <c r="C323" s="117"/>
      <c r="D323" s="117"/>
      <c r="E323" s="117"/>
      <c r="F323" s="117"/>
      <c r="G323" s="117"/>
      <c r="H323" s="117"/>
    </row>
    <row r="324" spans="2:8">
      <c r="B324" s="117"/>
      <c r="C324" s="117"/>
      <c r="D324" s="117"/>
      <c r="E324" s="117"/>
      <c r="F324" s="117"/>
      <c r="G324" s="117"/>
      <c r="H324" s="117"/>
    </row>
    <row r="325" spans="2:8">
      <c r="B325" s="117"/>
      <c r="C325" s="117"/>
      <c r="D325" s="117"/>
      <c r="E325" s="117"/>
      <c r="F325" s="117"/>
      <c r="G325" s="117"/>
      <c r="H325" s="117"/>
    </row>
    <row r="326" spans="2:8">
      <c r="B326" s="117"/>
      <c r="C326" s="117"/>
      <c r="D326" s="117"/>
      <c r="E326" s="117"/>
      <c r="F326" s="117"/>
      <c r="G326" s="117"/>
      <c r="H326" s="117"/>
    </row>
    <row r="327" spans="2:8">
      <c r="B327" s="117"/>
      <c r="C327" s="117"/>
      <c r="D327" s="117"/>
      <c r="E327" s="117"/>
      <c r="F327" s="117"/>
      <c r="G327" s="117"/>
      <c r="H327" s="117"/>
    </row>
    <row r="328" spans="2:8">
      <c r="B328" s="117"/>
      <c r="C328" s="117"/>
      <c r="D328" s="117"/>
      <c r="E328" s="117"/>
      <c r="F328" s="117"/>
      <c r="G328" s="117"/>
      <c r="H328" s="117"/>
    </row>
    <row r="329" spans="2:8">
      <c r="B329" s="117"/>
      <c r="C329" s="117"/>
      <c r="D329" s="117"/>
      <c r="E329" s="117"/>
      <c r="F329" s="117"/>
      <c r="G329" s="117"/>
      <c r="H329" s="117"/>
    </row>
    <row r="330" spans="2:8">
      <c r="B330" s="117"/>
      <c r="C330" s="117"/>
      <c r="D330" s="117"/>
      <c r="E330" s="117"/>
      <c r="F330" s="117"/>
      <c r="G330" s="117"/>
      <c r="H330" s="117"/>
    </row>
    <row r="331" spans="2:8">
      <c r="B331" s="117"/>
      <c r="C331" s="117"/>
      <c r="D331" s="117"/>
      <c r="E331" s="117"/>
      <c r="F331" s="117"/>
      <c r="G331" s="117"/>
      <c r="H331" s="117"/>
    </row>
    <row r="332" spans="2:8">
      <c r="B332" s="117"/>
      <c r="C332" s="117"/>
      <c r="D332" s="117"/>
      <c r="E332" s="117"/>
      <c r="F332" s="117"/>
      <c r="G332" s="117"/>
      <c r="H332" s="117"/>
    </row>
    <row r="333" spans="2:8">
      <c r="B333" s="117"/>
      <c r="C333" s="117"/>
      <c r="D333" s="117"/>
      <c r="E333" s="117"/>
      <c r="F333" s="117"/>
      <c r="G333" s="117"/>
      <c r="H333" s="117"/>
    </row>
    <row r="334" spans="2:8">
      <c r="B334" s="117"/>
      <c r="C334" s="117"/>
      <c r="D334" s="117"/>
      <c r="E334" s="117"/>
      <c r="F334" s="117"/>
      <c r="G334" s="117"/>
      <c r="H334" s="117"/>
    </row>
    <row r="335" spans="2:8">
      <c r="B335" s="117"/>
      <c r="C335" s="117"/>
      <c r="D335" s="117"/>
      <c r="E335" s="117"/>
      <c r="F335" s="117"/>
      <c r="G335" s="117"/>
      <c r="H335" s="117"/>
    </row>
    <row r="336" spans="2:8">
      <c r="B336" s="117"/>
      <c r="C336" s="117"/>
      <c r="D336" s="117"/>
      <c r="E336" s="117"/>
      <c r="F336" s="117"/>
      <c r="G336" s="117"/>
      <c r="H336" s="117"/>
    </row>
    <row r="337" spans="2:8">
      <c r="B337" s="117"/>
      <c r="C337" s="117"/>
      <c r="D337" s="117"/>
      <c r="E337" s="117"/>
      <c r="F337" s="117"/>
      <c r="G337" s="117"/>
      <c r="H337" s="117"/>
    </row>
    <row r="338" spans="2:8">
      <c r="B338" s="117"/>
      <c r="C338" s="117"/>
      <c r="D338" s="117"/>
      <c r="E338" s="117"/>
      <c r="F338" s="117"/>
      <c r="G338" s="117"/>
      <c r="H338" s="117"/>
    </row>
    <row r="339" spans="2:8">
      <c r="B339" s="117"/>
      <c r="C339" s="117"/>
      <c r="D339" s="117"/>
      <c r="E339" s="117"/>
      <c r="F339" s="117"/>
      <c r="G339" s="117"/>
      <c r="H339" s="117"/>
    </row>
    <row r="340" spans="2:8">
      <c r="B340" s="117"/>
      <c r="C340" s="117"/>
      <c r="D340" s="117"/>
      <c r="E340" s="117"/>
      <c r="F340" s="117"/>
      <c r="G340" s="117"/>
      <c r="H340" s="117"/>
    </row>
    <row r="341" spans="2:8">
      <c r="B341" s="117"/>
      <c r="C341" s="117"/>
      <c r="D341" s="117"/>
      <c r="E341" s="117"/>
      <c r="F341" s="117"/>
      <c r="G341" s="117"/>
      <c r="H341" s="117"/>
    </row>
    <row r="342" spans="2:8">
      <c r="B342" s="117"/>
      <c r="C342" s="117"/>
      <c r="D342" s="117"/>
      <c r="E342" s="117"/>
      <c r="F342" s="117"/>
      <c r="G342" s="117"/>
      <c r="H342" s="117"/>
    </row>
    <row r="343" spans="2:8">
      <c r="B343" s="117"/>
      <c r="C343" s="117"/>
      <c r="D343" s="117"/>
      <c r="E343" s="117"/>
      <c r="F343" s="117"/>
      <c r="G343" s="117"/>
      <c r="H343" s="117"/>
    </row>
    <row r="344" spans="2:8">
      <c r="B344" s="117"/>
      <c r="C344" s="117"/>
      <c r="D344" s="117"/>
      <c r="E344" s="117"/>
      <c r="F344" s="117"/>
      <c r="G344" s="117"/>
      <c r="H344" s="117"/>
    </row>
    <row r="345" spans="2:8">
      <c r="B345" s="117"/>
      <c r="C345" s="117"/>
      <c r="D345" s="117"/>
      <c r="E345" s="117"/>
      <c r="F345" s="117"/>
      <c r="G345" s="117"/>
      <c r="H345" s="117"/>
    </row>
    <row r="346" spans="2:8">
      <c r="B346" s="117"/>
      <c r="C346" s="117"/>
      <c r="D346" s="117"/>
      <c r="E346" s="117"/>
      <c r="F346" s="117"/>
      <c r="G346" s="117"/>
      <c r="H346" s="117"/>
    </row>
    <row r="347" spans="2:8">
      <c r="B347" s="117"/>
      <c r="C347" s="117"/>
      <c r="D347" s="117"/>
      <c r="E347" s="117"/>
      <c r="F347" s="117"/>
      <c r="G347" s="117"/>
      <c r="H347" s="117"/>
    </row>
    <row r="348" spans="2:8">
      <c r="B348" s="117"/>
      <c r="C348" s="117"/>
      <c r="D348" s="117"/>
      <c r="E348" s="117"/>
      <c r="F348" s="117"/>
      <c r="G348" s="117"/>
      <c r="H348" s="117"/>
    </row>
    <row r="349" spans="2:8">
      <c r="B349" s="117"/>
      <c r="C349" s="117"/>
      <c r="D349" s="117"/>
      <c r="E349" s="117"/>
      <c r="F349" s="117"/>
      <c r="G349" s="117"/>
      <c r="H349" s="117"/>
    </row>
    <row r="350" spans="2:8">
      <c r="B350" s="117"/>
      <c r="C350" s="117"/>
      <c r="D350" s="117"/>
      <c r="E350" s="117"/>
      <c r="F350" s="117"/>
      <c r="G350" s="117"/>
      <c r="H350" s="117"/>
    </row>
    <row r="351" spans="2:8">
      <c r="B351" s="117"/>
      <c r="C351" s="117"/>
      <c r="D351" s="117"/>
      <c r="E351" s="117"/>
      <c r="F351" s="117"/>
      <c r="G351" s="117"/>
      <c r="H351" s="117"/>
    </row>
    <row r="352" spans="2:8">
      <c r="B352" s="117"/>
      <c r="C352" s="117"/>
      <c r="D352" s="117"/>
      <c r="E352" s="117"/>
      <c r="F352" s="117"/>
      <c r="G352" s="117"/>
      <c r="H352" s="117"/>
    </row>
    <row r="353" spans="2:8">
      <c r="B353" s="117"/>
      <c r="C353" s="117"/>
      <c r="D353" s="117"/>
      <c r="E353" s="117"/>
      <c r="F353" s="117"/>
      <c r="G353" s="117"/>
      <c r="H353" s="117"/>
    </row>
    <row r="354" spans="2:8">
      <c r="B354" s="117"/>
      <c r="C354" s="117"/>
      <c r="D354" s="117"/>
      <c r="E354" s="117"/>
      <c r="F354" s="117"/>
      <c r="G354" s="117"/>
      <c r="H354" s="117"/>
    </row>
    <row r="355" spans="2:8">
      <c r="B355" s="117"/>
      <c r="C355" s="117"/>
      <c r="D355" s="117"/>
      <c r="E355" s="117"/>
      <c r="F355" s="117"/>
      <c r="G355" s="117"/>
      <c r="H355" s="117"/>
    </row>
    <row r="356" spans="2:8">
      <c r="B356" s="117"/>
      <c r="C356" s="117"/>
      <c r="D356" s="117"/>
      <c r="E356" s="117"/>
      <c r="F356" s="117"/>
      <c r="G356" s="117"/>
      <c r="H356" s="117"/>
    </row>
    <row r="357" spans="2:8">
      <c r="B357" s="117"/>
      <c r="C357" s="117"/>
      <c r="D357" s="117"/>
      <c r="E357" s="117"/>
      <c r="F357" s="117"/>
      <c r="G357" s="117"/>
      <c r="H357" s="117"/>
    </row>
    <row r="358" spans="2:8">
      <c r="B358" s="117"/>
      <c r="C358" s="117"/>
      <c r="D358" s="117"/>
      <c r="E358" s="117"/>
      <c r="F358" s="117"/>
      <c r="G358" s="117"/>
      <c r="H358" s="117"/>
    </row>
    <row r="359" spans="2:8">
      <c r="B359" s="117"/>
      <c r="C359" s="117"/>
      <c r="D359" s="117"/>
      <c r="E359" s="117"/>
      <c r="F359" s="117"/>
      <c r="G359" s="117"/>
      <c r="H359" s="117"/>
    </row>
    <row r="360" spans="2:8">
      <c r="B360" s="117"/>
      <c r="C360" s="117"/>
      <c r="D360" s="117"/>
      <c r="E360" s="117"/>
      <c r="F360" s="117"/>
      <c r="G360" s="117"/>
      <c r="H360" s="117"/>
    </row>
    <row r="361" spans="2:8">
      <c r="B361" s="117"/>
      <c r="C361" s="117"/>
      <c r="D361" s="117"/>
      <c r="E361" s="117"/>
      <c r="F361" s="117"/>
      <c r="G361" s="117"/>
      <c r="H361" s="117"/>
    </row>
    <row r="362" spans="2:8">
      <c r="B362" s="117"/>
      <c r="C362" s="117"/>
      <c r="D362" s="117"/>
      <c r="E362" s="117"/>
      <c r="F362" s="117"/>
      <c r="G362" s="117"/>
      <c r="H362" s="117"/>
    </row>
    <row r="363" spans="2:8">
      <c r="B363" s="117"/>
      <c r="C363" s="117"/>
      <c r="D363" s="117"/>
      <c r="E363" s="117"/>
      <c r="F363" s="117"/>
      <c r="G363" s="117"/>
      <c r="H363" s="117"/>
    </row>
    <row r="364" spans="2:8">
      <c r="B364" s="117"/>
      <c r="C364" s="117"/>
      <c r="D364" s="117"/>
      <c r="E364" s="117"/>
      <c r="F364" s="117"/>
      <c r="G364" s="117"/>
      <c r="H364" s="117"/>
    </row>
    <row r="365" spans="2:8">
      <c r="B365" s="117"/>
      <c r="C365" s="117"/>
      <c r="D365" s="117"/>
      <c r="E365" s="117"/>
      <c r="F365" s="117"/>
      <c r="G365" s="117"/>
      <c r="H365" s="117"/>
    </row>
    <row r="366" spans="2:8">
      <c r="B366" s="117"/>
      <c r="C366" s="117"/>
      <c r="D366" s="117"/>
      <c r="E366" s="117"/>
      <c r="F366" s="117"/>
      <c r="G366" s="117"/>
      <c r="H366" s="117"/>
    </row>
    <row r="367" spans="2:8">
      <c r="B367" s="117"/>
      <c r="C367" s="117"/>
      <c r="D367" s="117"/>
      <c r="E367" s="117"/>
      <c r="F367" s="117"/>
      <c r="G367" s="117"/>
      <c r="H367" s="117"/>
    </row>
    <row r="368" spans="2:8">
      <c r="B368" s="117"/>
      <c r="C368" s="117"/>
      <c r="D368" s="117"/>
      <c r="E368" s="117"/>
      <c r="F368" s="117"/>
      <c r="G368" s="117"/>
      <c r="H368" s="117"/>
    </row>
    <row r="369" spans="2:8">
      <c r="B369" s="117"/>
      <c r="C369" s="117"/>
      <c r="D369" s="117"/>
      <c r="E369" s="117"/>
      <c r="F369" s="117"/>
      <c r="G369" s="117"/>
      <c r="H369" s="117"/>
    </row>
    <row r="370" spans="2:8">
      <c r="B370" s="117"/>
      <c r="C370" s="117"/>
      <c r="D370" s="117"/>
      <c r="E370" s="117"/>
      <c r="F370" s="117"/>
      <c r="G370" s="117"/>
      <c r="H370" s="117"/>
    </row>
    <row r="371" spans="2:8">
      <c r="B371" s="117"/>
      <c r="C371" s="117"/>
      <c r="D371" s="117"/>
      <c r="E371" s="117"/>
      <c r="F371" s="117"/>
      <c r="G371" s="117"/>
      <c r="H371" s="117"/>
    </row>
    <row r="372" spans="2:8">
      <c r="B372" s="117"/>
      <c r="C372" s="117"/>
      <c r="D372" s="117"/>
      <c r="E372" s="117"/>
      <c r="F372" s="117"/>
      <c r="G372" s="117"/>
      <c r="H372" s="117"/>
    </row>
    <row r="373" spans="2:8">
      <c r="B373" s="117"/>
      <c r="C373" s="117"/>
      <c r="D373" s="117"/>
      <c r="E373" s="117"/>
      <c r="F373" s="117"/>
      <c r="G373" s="117"/>
      <c r="H373" s="117"/>
    </row>
    <row r="374" spans="2:8">
      <c r="B374" s="117"/>
      <c r="C374" s="117"/>
      <c r="D374" s="117"/>
      <c r="E374" s="117"/>
      <c r="F374" s="117"/>
      <c r="G374" s="117"/>
      <c r="H374" s="117"/>
    </row>
    <row r="375" spans="2:8">
      <c r="B375" s="117"/>
      <c r="C375" s="117"/>
      <c r="D375" s="117"/>
      <c r="E375" s="117"/>
      <c r="F375" s="117"/>
      <c r="G375" s="117"/>
      <c r="H375" s="117"/>
    </row>
    <row r="376" spans="2:8">
      <c r="B376" s="117"/>
      <c r="C376" s="117"/>
      <c r="D376" s="117"/>
      <c r="E376" s="117"/>
      <c r="F376" s="117"/>
      <c r="G376" s="117"/>
      <c r="H376" s="117"/>
    </row>
    <row r="377" spans="2:8">
      <c r="B377" s="117"/>
      <c r="C377" s="117"/>
      <c r="D377" s="117"/>
      <c r="E377" s="117"/>
      <c r="F377" s="117"/>
      <c r="G377" s="117"/>
      <c r="H377" s="117"/>
    </row>
    <row r="378" spans="2:8">
      <c r="B378" s="117"/>
      <c r="C378" s="117"/>
      <c r="D378" s="117"/>
      <c r="E378" s="117"/>
      <c r="F378" s="117"/>
      <c r="G378" s="117"/>
      <c r="H378" s="117"/>
    </row>
    <row r="379" spans="2:8">
      <c r="B379" s="117"/>
      <c r="C379" s="117"/>
      <c r="D379" s="117"/>
      <c r="E379" s="117"/>
      <c r="F379" s="117"/>
      <c r="G379" s="117"/>
      <c r="H379" s="117"/>
    </row>
    <row r="380" spans="2:8">
      <c r="B380" s="117"/>
      <c r="C380" s="117"/>
      <c r="D380" s="117"/>
      <c r="E380" s="117"/>
      <c r="F380" s="117"/>
      <c r="G380" s="117"/>
      <c r="H380" s="117"/>
    </row>
    <row r="381" spans="2:8">
      <c r="B381" s="117"/>
      <c r="C381" s="117"/>
      <c r="D381" s="117"/>
      <c r="E381" s="117"/>
      <c r="F381" s="117"/>
      <c r="G381" s="117"/>
      <c r="H381" s="117"/>
    </row>
    <row r="382" spans="2:8">
      <c r="B382" s="117"/>
      <c r="C382" s="117"/>
      <c r="D382" s="117"/>
      <c r="E382" s="117"/>
      <c r="F382" s="117"/>
      <c r="G382" s="117"/>
      <c r="H382" s="117"/>
    </row>
    <row r="383" spans="2:8">
      <c r="B383" s="117"/>
      <c r="C383" s="117"/>
      <c r="D383" s="117"/>
      <c r="E383" s="117"/>
      <c r="F383" s="117"/>
      <c r="G383" s="117"/>
      <c r="H383" s="117"/>
    </row>
    <row r="384" spans="2:8">
      <c r="B384" s="117"/>
      <c r="C384" s="117"/>
      <c r="D384" s="117"/>
      <c r="E384" s="117"/>
      <c r="F384" s="117"/>
      <c r="G384" s="117"/>
      <c r="H384" s="117"/>
    </row>
    <row r="385" spans="2:8">
      <c r="B385" s="117"/>
      <c r="C385" s="117"/>
      <c r="D385" s="117"/>
      <c r="E385" s="117"/>
      <c r="F385" s="117"/>
      <c r="G385" s="117"/>
      <c r="H385" s="117"/>
    </row>
    <row r="386" spans="2:8">
      <c r="B386" s="117"/>
      <c r="C386" s="117"/>
      <c r="D386" s="117"/>
      <c r="E386" s="117"/>
      <c r="F386" s="117"/>
      <c r="G386" s="117"/>
      <c r="H386" s="117"/>
    </row>
    <row r="387" spans="2:8">
      <c r="B387" s="117"/>
      <c r="C387" s="117"/>
      <c r="D387" s="117"/>
      <c r="E387" s="117"/>
      <c r="F387" s="117"/>
      <c r="G387" s="117"/>
      <c r="H387" s="117"/>
    </row>
    <row r="388" spans="2:8">
      <c r="B388" s="117"/>
      <c r="C388" s="117"/>
      <c r="D388" s="117"/>
      <c r="E388" s="117"/>
      <c r="F388" s="117"/>
      <c r="G388" s="117"/>
      <c r="H388" s="117"/>
    </row>
    <row r="389" spans="2:8">
      <c r="B389" s="117"/>
      <c r="C389" s="117"/>
      <c r="D389" s="117"/>
      <c r="E389" s="117"/>
      <c r="F389" s="117"/>
      <c r="G389" s="117"/>
      <c r="H389" s="117"/>
    </row>
    <row r="390" spans="2:8">
      <c r="B390" s="117"/>
      <c r="C390" s="117"/>
      <c r="D390" s="117"/>
      <c r="E390" s="117"/>
      <c r="F390" s="117"/>
      <c r="G390" s="117"/>
      <c r="H390" s="117"/>
    </row>
    <row r="391" spans="2:8">
      <c r="B391" s="117"/>
      <c r="C391" s="117"/>
      <c r="D391" s="117"/>
      <c r="E391" s="117"/>
      <c r="F391" s="117"/>
      <c r="G391" s="117"/>
      <c r="H391" s="117"/>
    </row>
    <row r="392" spans="2:8">
      <c r="B392" s="117"/>
      <c r="C392" s="117"/>
      <c r="D392" s="117"/>
      <c r="E392" s="117"/>
      <c r="F392" s="117"/>
      <c r="G392" s="117"/>
      <c r="H392" s="117"/>
    </row>
    <row r="393" spans="2:8">
      <c r="B393" s="117"/>
      <c r="C393" s="117"/>
      <c r="D393" s="117"/>
      <c r="E393" s="117"/>
      <c r="F393" s="117"/>
      <c r="G393" s="117"/>
      <c r="H393" s="117"/>
    </row>
    <row r="394" spans="2:8">
      <c r="B394" s="117"/>
      <c r="C394" s="117"/>
      <c r="D394" s="117"/>
      <c r="E394" s="117"/>
      <c r="F394" s="117"/>
      <c r="G394" s="117"/>
      <c r="H394" s="117"/>
    </row>
    <row r="395" spans="2:8">
      <c r="B395" s="117"/>
      <c r="C395" s="117"/>
      <c r="D395" s="117"/>
      <c r="E395" s="117"/>
      <c r="F395" s="117"/>
      <c r="G395" s="117"/>
      <c r="H395" s="117"/>
    </row>
    <row r="396" spans="2:8">
      <c r="B396" s="117"/>
      <c r="C396" s="117"/>
      <c r="D396" s="117"/>
      <c r="E396" s="117"/>
      <c r="F396" s="117"/>
      <c r="G396" s="117"/>
      <c r="H396" s="117"/>
    </row>
    <row r="397" spans="2:8">
      <c r="B397" s="117"/>
      <c r="C397" s="117"/>
      <c r="D397" s="117"/>
      <c r="E397" s="117"/>
      <c r="F397" s="117"/>
      <c r="G397" s="117"/>
      <c r="H397" s="117"/>
    </row>
    <row r="398" spans="2:8">
      <c r="B398" s="117"/>
      <c r="C398" s="117"/>
      <c r="D398" s="117"/>
      <c r="E398" s="117"/>
      <c r="F398" s="117"/>
      <c r="G398" s="117"/>
      <c r="H398" s="117"/>
    </row>
    <row r="399" spans="2:8">
      <c r="B399" s="117"/>
      <c r="C399" s="117"/>
      <c r="D399" s="117"/>
      <c r="E399" s="117"/>
      <c r="F399" s="117"/>
      <c r="G399" s="117"/>
      <c r="H399" s="117"/>
    </row>
    <row r="400" spans="2:8">
      <c r="B400" s="117"/>
      <c r="C400" s="117"/>
      <c r="D400" s="117"/>
      <c r="E400" s="117"/>
      <c r="F400" s="117"/>
      <c r="G400" s="117"/>
      <c r="H400" s="117"/>
    </row>
    <row r="401" spans="2:8">
      <c r="B401" s="117"/>
      <c r="C401" s="117"/>
      <c r="D401" s="117"/>
      <c r="E401" s="117"/>
      <c r="F401" s="117"/>
      <c r="G401" s="117"/>
      <c r="H401" s="117"/>
    </row>
    <row r="402" spans="2:8">
      <c r="B402" s="117"/>
      <c r="C402" s="117"/>
      <c r="D402" s="117"/>
      <c r="E402" s="117"/>
      <c r="F402" s="117"/>
      <c r="G402" s="117"/>
      <c r="H402" s="117"/>
    </row>
    <row r="403" spans="2:8">
      <c r="B403" s="117"/>
      <c r="C403" s="117"/>
      <c r="D403" s="117"/>
      <c r="E403" s="117"/>
      <c r="F403" s="117"/>
      <c r="G403" s="117"/>
      <c r="H403" s="117"/>
    </row>
    <row r="404" spans="2:8">
      <c r="B404" s="117"/>
      <c r="C404" s="117"/>
      <c r="D404" s="117"/>
      <c r="E404" s="117"/>
      <c r="F404" s="117"/>
      <c r="G404" s="117"/>
      <c r="H404" s="117"/>
    </row>
    <row r="405" spans="2:8">
      <c r="B405" s="117"/>
      <c r="C405" s="117"/>
      <c r="D405" s="117"/>
      <c r="E405" s="117"/>
      <c r="F405" s="117"/>
      <c r="G405" s="117"/>
      <c r="H405" s="117"/>
    </row>
    <row r="406" spans="2:8">
      <c r="B406" s="117"/>
      <c r="C406" s="117"/>
      <c r="D406" s="117"/>
      <c r="E406" s="117"/>
      <c r="F406" s="117"/>
      <c r="G406" s="117"/>
      <c r="H406" s="117"/>
    </row>
    <row r="407" spans="2:8">
      <c r="B407" s="117"/>
      <c r="C407" s="117"/>
      <c r="D407" s="117"/>
      <c r="E407" s="117"/>
      <c r="F407" s="117"/>
      <c r="G407" s="117"/>
      <c r="H407" s="117"/>
    </row>
    <row r="408" spans="2:8">
      <c r="B408" s="117"/>
      <c r="C408" s="117"/>
      <c r="D408" s="117"/>
      <c r="E408" s="117"/>
      <c r="F408" s="117"/>
      <c r="G408" s="117"/>
      <c r="H408" s="117"/>
    </row>
    <row r="409" spans="2:8">
      <c r="B409" s="117"/>
      <c r="C409" s="117"/>
      <c r="D409" s="117"/>
      <c r="E409" s="117"/>
      <c r="F409" s="117"/>
      <c r="G409" s="117"/>
      <c r="H409" s="117"/>
    </row>
    <row r="410" spans="2:8">
      <c r="B410" s="117"/>
      <c r="C410" s="117"/>
      <c r="D410" s="117"/>
      <c r="E410" s="117"/>
      <c r="F410" s="117"/>
      <c r="G410" s="117"/>
      <c r="H410" s="117"/>
    </row>
    <row r="411" spans="2:8">
      <c r="B411" s="117"/>
      <c r="C411" s="117"/>
      <c r="D411" s="117"/>
      <c r="E411" s="117"/>
      <c r="F411" s="117"/>
      <c r="G411" s="117"/>
      <c r="H411" s="117"/>
    </row>
    <row r="412" spans="2:8">
      <c r="B412" s="117"/>
      <c r="C412" s="117"/>
      <c r="D412" s="117"/>
      <c r="E412" s="117"/>
      <c r="F412" s="117"/>
      <c r="G412" s="117"/>
      <c r="H412" s="117"/>
    </row>
    <row r="413" spans="2:8">
      <c r="B413" s="117"/>
      <c r="C413" s="117"/>
      <c r="D413" s="117"/>
      <c r="E413" s="117"/>
      <c r="F413" s="117"/>
      <c r="G413" s="117"/>
      <c r="H413" s="117"/>
    </row>
    <row r="414" spans="2:8">
      <c r="B414" s="117"/>
      <c r="C414" s="117"/>
      <c r="D414" s="117"/>
      <c r="E414" s="117"/>
      <c r="F414" s="117"/>
      <c r="G414" s="117"/>
      <c r="H414" s="117"/>
    </row>
    <row r="415" spans="2:8">
      <c r="B415" s="117"/>
      <c r="C415" s="117"/>
      <c r="D415" s="117"/>
      <c r="E415" s="117"/>
      <c r="F415" s="117"/>
      <c r="G415" s="117"/>
      <c r="H415" s="117"/>
    </row>
    <row r="416" spans="2:8">
      <c r="B416" s="117"/>
      <c r="C416" s="117"/>
      <c r="D416" s="117"/>
      <c r="E416" s="117"/>
      <c r="F416" s="117"/>
      <c r="G416" s="117"/>
      <c r="H416" s="117"/>
    </row>
    <row r="417" spans="2:8">
      <c r="B417" s="117"/>
      <c r="C417" s="117"/>
      <c r="D417" s="117"/>
      <c r="E417" s="117"/>
      <c r="F417" s="117"/>
      <c r="G417" s="117"/>
      <c r="H417" s="117"/>
    </row>
    <row r="418" spans="2:8">
      <c r="B418" s="117"/>
      <c r="C418" s="117"/>
      <c r="D418" s="117"/>
      <c r="E418" s="117"/>
      <c r="F418" s="117"/>
      <c r="G418" s="117"/>
      <c r="H418" s="117"/>
    </row>
    <row r="419" spans="2:8">
      <c r="B419" s="117"/>
      <c r="C419" s="117"/>
      <c r="D419" s="117"/>
      <c r="E419" s="117"/>
      <c r="F419" s="117"/>
      <c r="G419" s="117"/>
      <c r="H419" s="117"/>
    </row>
    <row r="420" spans="2:8">
      <c r="B420" s="117"/>
      <c r="C420" s="117"/>
      <c r="D420" s="117"/>
      <c r="E420" s="117"/>
      <c r="F420" s="117"/>
      <c r="G420" s="117"/>
      <c r="H420" s="117"/>
    </row>
    <row r="421" spans="2:8">
      <c r="B421" s="117"/>
      <c r="C421" s="117"/>
      <c r="D421" s="117"/>
      <c r="E421" s="117"/>
      <c r="F421" s="117"/>
      <c r="G421" s="117"/>
      <c r="H421" s="117"/>
    </row>
    <row r="422" spans="2:8">
      <c r="B422" s="117"/>
      <c r="C422" s="117"/>
      <c r="D422" s="117"/>
      <c r="E422" s="117"/>
      <c r="F422" s="117"/>
      <c r="G422" s="117"/>
      <c r="H422" s="117"/>
    </row>
    <row r="423" spans="2:8">
      <c r="B423" s="117"/>
      <c r="C423" s="117"/>
      <c r="D423" s="117"/>
      <c r="E423" s="117"/>
      <c r="F423" s="117"/>
      <c r="G423" s="117"/>
      <c r="H423" s="117"/>
    </row>
    <row r="424" spans="2:8">
      <c r="B424" s="117"/>
      <c r="C424" s="117"/>
      <c r="D424" s="117"/>
      <c r="E424" s="117"/>
      <c r="F424" s="117"/>
      <c r="G424" s="117"/>
      <c r="H424" s="117"/>
    </row>
    <row r="425" spans="2:8">
      <c r="B425" s="117"/>
      <c r="C425" s="117"/>
      <c r="D425" s="117"/>
      <c r="E425" s="117"/>
      <c r="F425" s="117"/>
      <c r="G425" s="117"/>
      <c r="H425" s="117"/>
    </row>
    <row r="426" spans="2:8">
      <c r="B426" s="117"/>
      <c r="C426" s="117"/>
      <c r="D426" s="117"/>
      <c r="E426" s="117"/>
      <c r="F426" s="117"/>
      <c r="G426" s="117"/>
      <c r="H426" s="117"/>
    </row>
    <row r="427" spans="2:8">
      <c r="B427" s="117"/>
      <c r="C427" s="117"/>
      <c r="D427" s="117"/>
      <c r="E427" s="117"/>
      <c r="F427" s="117"/>
      <c r="G427" s="117"/>
      <c r="H427" s="117"/>
    </row>
    <row r="428" spans="2:8">
      <c r="B428" s="117"/>
      <c r="C428" s="117"/>
      <c r="D428" s="117"/>
      <c r="E428" s="117"/>
      <c r="F428" s="117"/>
      <c r="G428" s="117"/>
      <c r="H428" s="117"/>
    </row>
    <row r="429" spans="2:8">
      <c r="B429" s="117"/>
      <c r="C429" s="117"/>
      <c r="D429" s="117"/>
      <c r="E429" s="117"/>
      <c r="F429" s="117"/>
      <c r="G429" s="117"/>
      <c r="H429" s="117"/>
    </row>
    <row r="430" spans="2:8">
      <c r="B430" s="117"/>
      <c r="C430" s="117"/>
      <c r="D430" s="117"/>
      <c r="E430" s="117"/>
      <c r="F430" s="117"/>
      <c r="G430" s="117"/>
      <c r="H430" s="117"/>
    </row>
    <row r="431" spans="2:8">
      <c r="B431" s="117"/>
      <c r="C431" s="117"/>
      <c r="D431" s="117"/>
      <c r="E431" s="117"/>
      <c r="F431" s="117"/>
      <c r="G431" s="117"/>
      <c r="H431" s="117"/>
    </row>
    <row r="432" spans="2:8">
      <c r="B432" s="117"/>
      <c r="C432" s="117"/>
      <c r="D432" s="117"/>
      <c r="E432" s="117"/>
      <c r="F432" s="117"/>
      <c r="G432" s="117"/>
      <c r="H432" s="117"/>
    </row>
    <row r="433" spans="2:8">
      <c r="B433" s="117"/>
      <c r="C433" s="117"/>
      <c r="D433" s="117"/>
      <c r="E433" s="117"/>
      <c r="F433" s="117"/>
      <c r="G433" s="117"/>
      <c r="H433" s="117"/>
    </row>
    <row r="434" spans="2:8">
      <c r="B434" s="117"/>
      <c r="C434" s="117"/>
      <c r="D434" s="117"/>
      <c r="E434" s="117"/>
      <c r="F434" s="117"/>
      <c r="G434" s="117"/>
      <c r="H434" s="117"/>
    </row>
    <row r="435" spans="2:8">
      <c r="B435" s="117"/>
      <c r="C435" s="117"/>
      <c r="D435" s="117"/>
      <c r="E435" s="117"/>
      <c r="F435" s="117"/>
      <c r="G435" s="117"/>
      <c r="H435" s="117"/>
    </row>
    <row r="436" spans="2:8">
      <c r="B436" s="117"/>
      <c r="C436" s="117"/>
      <c r="D436" s="117"/>
      <c r="E436" s="117"/>
      <c r="F436" s="117"/>
      <c r="G436" s="117"/>
      <c r="H436" s="117"/>
    </row>
    <row r="437" spans="2:8">
      <c r="B437" s="117"/>
      <c r="C437" s="117"/>
      <c r="D437" s="117"/>
      <c r="E437" s="117"/>
      <c r="F437" s="117"/>
      <c r="G437" s="117"/>
      <c r="H437" s="117"/>
    </row>
    <row r="438" spans="2:8">
      <c r="B438" s="117"/>
      <c r="C438" s="117"/>
      <c r="D438" s="117"/>
      <c r="E438" s="117"/>
      <c r="F438" s="117"/>
      <c r="G438" s="117"/>
      <c r="H438" s="117"/>
    </row>
    <row r="439" spans="2:8">
      <c r="B439" s="117"/>
      <c r="C439" s="117"/>
      <c r="D439" s="117"/>
      <c r="E439" s="117"/>
      <c r="F439" s="117"/>
      <c r="G439" s="117"/>
      <c r="H439" s="117"/>
    </row>
    <row r="440" spans="2:8">
      <c r="B440" s="117"/>
      <c r="C440" s="117"/>
      <c r="D440" s="117"/>
      <c r="E440" s="117"/>
      <c r="F440" s="117"/>
      <c r="G440" s="117"/>
      <c r="H440" s="117"/>
    </row>
    <row r="441" spans="2:8">
      <c r="B441" s="117"/>
      <c r="C441" s="117"/>
      <c r="D441" s="117"/>
      <c r="E441" s="117"/>
      <c r="F441" s="117"/>
      <c r="G441" s="117"/>
      <c r="H441" s="117"/>
    </row>
    <row r="442" spans="2:8">
      <c r="B442" s="117"/>
      <c r="C442" s="117"/>
      <c r="D442" s="117"/>
      <c r="E442" s="117"/>
      <c r="F442" s="117"/>
      <c r="G442" s="117"/>
      <c r="H442" s="117"/>
    </row>
    <row r="443" spans="2:8">
      <c r="B443" s="117"/>
      <c r="C443" s="117"/>
      <c r="D443" s="117"/>
      <c r="E443" s="117"/>
      <c r="F443" s="117"/>
      <c r="G443" s="117"/>
      <c r="H443" s="117"/>
    </row>
    <row r="444" spans="2:8">
      <c r="B444" s="117"/>
      <c r="C444" s="117"/>
      <c r="D444" s="117"/>
      <c r="E444" s="117"/>
      <c r="F444" s="117"/>
      <c r="G444" s="117"/>
      <c r="H444" s="117"/>
    </row>
    <row r="445" spans="2:8">
      <c r="B445" s="117"/>
      <c r="C445" s="117"/>
      <c r="D445" s="117"/>
      <c r="E445" s="117"/>
      <c r="F445" s="117"/>
      <c r="G445" s="117"/>
      <c r="H445" s="117"/>
    </row>
    <row r="446" spans="2:8">
      <c r="B446" s="117"/>
      <c r="C446" s="117"/>
      <c r="D446" s="117"/>
      <c r="E446" s="117"/>
      <c r="F446" s="117"/>
      <c r="G446" s="117"/>
      <c r="H446" s="117"/>
    </row>
    <row r="447" spans="2:8">
      <c r="B447" s="117"/>
      <c r="C447" s="117"/>
      <c r="D447" s="117"/>
      <c r="E447" s="117"/>
      <c r="F447" s="117"/>
      <c r="G447" s="117"/>
      <c r="H447" s="117"/>
    </row>
    <row r="448" spans="2:8">
      <c r="B448" s="117"/>
      <c r="C448" s="117"/>
      <c r="D448" s="117"/>
      <c r="E448" s="117"/>
      <c r="F448" s="117"/>
      <c r="G448" s="117"/>
      <c r="H448" s="117"/>
    </row>
    <row r="449" spans="2:8">
      <c r="B449" s="117"/>
      <c r="C449" s="117"/>
      <c r="D449" s="117"/>
      <c r="E449" s="117"/>
      <c r="F449" s="117"/>
      <c r="G449" s="117"/>
      <c r="H449" s="117"/>
    </row>
    <row r="450" spans="2:8">
      <c r="B450" s="117"/>
      <c r="C450" s="117"/>
      <c r="D450" s="117"/>
      <c r="E450" s="117"/>
      <c r="F450" s="117"/>
      <c r="G450" s="117"/>
      <c r="H450" s="117"/>
    </row>
    <row r="451" spans="2:8">
      <c r="B451" s="117"/>
      <c r="C451" s="117"/>
      <c r="D451" s="117"/>
      <c r="E451" s="117"/>
      <c r="F451" s="117"/>
      <c r="G451" s="117"/>
      <c r="H451" s="117"/>
    </row>
    <row r="452" spans="2:8">
      <c r="B452" s="117"/>
      <c r="C452" s="117"/>
      <c r="D452" s="117"/>
      <c r="E452" s="117"/>
      <c r="F452" s="117"/>
      <c r="G452" s="117"/>
      <c r="H452" s="117"/>
    </row>
    <row r="453" spans="2:8">
      <c r="B453" s="117"/>
      <c r="C453" s="117"/>
      <c r="D453" s="117"/>
      <c r="E453" s="117"/>
      <c r="F453" s="117"/>
      <c r="G453" s="117"/>
      <c r="H453" s="117"/>
    </row>
    <row r="454" spans="2:8">
      <c r="B454" s="117"/>
      <c r="C454" s="117"/>
      <c r="D454" s="117"/>
      <c r="E454" s="117"/>
      <c r="F454" s="117"/>
      <c r="G454" s="117"/>
      <c r="H454" s="117"/>
    </row>
    <row r="455" spans="2:8">
      <c r="B455" s="117"/>
      <c r="C455" s="117"/>
      <c r="D455" s="117"/>
      <c r="E455" s="117"/>
      <c r="F455" s="117"/>
      <c r="G455" s="117"/>
      <c r="H455" s="117"/>
    </row>
    <row r="456" spans="2:8">
      <c r="B456" s="117"/>
      <c r="C456" s="117"/>
      <c r="D456" s="117"/>
      <c r="E456" s="117"/>
      <c r="F456" s="117"/>
      <c r="G456" s="117"/>
      <c r="H456" s="117"/>
    </row>
    <row r="457" spans="2:8">
      <c r="B457" s="117"/>
      <c r="C457" s="117"/>
      <c r="D457" s="117"/>
      <c r="E457" s="117"/>
      <c r="F457" s="117"/>
      <c r="G457" s="117"/>
      <c r="H457" s="117"/>
    </row>
    <row r="458" spans="2:8">
      <c r="B458" s="117"/>
      <c r="C458" s="117"/>
      <c r="D458" s="117"/>
      <c r="E458" s="117"/>
      <c r="F458" s="117"/>
      <c r="G458" s="117"/>
      <c r="H458" s="117"/>
    </row>
    <row r="459" spans="2:8">
      <c r="B459" s="117"/>
      <c r="C459" s="117"/>
      <c r="D459" s="117"/>
      <c r="E459" s="117"/>
      <c r="F459" s="117"/>
      <c r="G459" s="117"/>
      <c r="H459" s="117"/>
    </row>
    <row r="460" spans="2:8">
      <c r="B460" s="117"/>
      <c r="C460" s="117"/>
      <c r="D460" s="117"/>
      <c r="E460" s="117"/>
      <c r="F460" s="117"/>
      <c r="G460" s="117"/>
      <c r="H460" s="117"/>
    </row>
    <row r="461" spans="2:8">
      <c r="B461" s="117"/>
      <c r="C461" s="117"/>
      <c r="D461" s="117"/>
      <c r="E461" s="117"/>
      <c r="F461" s="117"/>
      <c r="G461" s="117"/>
      <c r="H461" s="117"/>
    </row>
    <row r="462" spans="2:8">
      <c r="B462" s="117"/>
      <c r="C462" s="117"/>
      <c r="D462" s="117"/>
      <c r="E462" s="117"/>
      <c r="F462" s="117"/>
      <c r="G462" s="117"/>
      <c r="H462" s="117"/>
    </row>
    <row r="463" spans="2:8">
      <c r="B463" s="117"/>
      <c r="C463" s="117"/>
      <c r="D463" s="117"/>
      <c r="E463" s="117"/>
      <c r="F463" s="117"/>
      <c r="G463" s="117"/>
      <c r="H463" s="117"/>
    </row>
    <row r="464" spans="2:8">
      <c r="B464" s="117"/>
      <c r="C464" s="117"/>
      <c r="D464" s="117"/>
      <c r="E464" s="117"/>
      <c r="F464" s="117"/>
      <c r="G464" s="117"/>
      <c r="H464" s="117"/>
    </row>
    <row r="465" spans="2:8">
      <c r="B465" s="117"/>
      <c r="C465" s="117"/>
      <c r="D465" s="117"/>
      <c r="E465" s="117"/>
      <c r="F465" s="117"/>
      <c r="G465" s="117"/>
      <c r="H465" s="117"/>
    </row>
    <row r="466" spans="2:8">
      <c r="B466" s="117"/>
      <c r="C466" s="117"/>
      <c r="D466" s="117"/>
      <c r="E466" s="117"/>
      <c r="F466" s="117"/>
      <c r="G466" s="117"/>
      <c r="H466" s="117"/>
    </row>
    <row r="467" spans="2:8">
      <c r="B467" s="117"/>
      <c r="C467" s="117"/>
      <c r="D467" s="117"/>
      <c r="E467" s="117"/>
      <c r="F467" s="117"/>
      <c r="G467" s="117"/>
      <c r="H467" s="117"/>
    </row>
    <row r="468" spans="2:8">
      <c r="B468" s="117"/>
      <c r="C468" s="117"/>
      <c r="D468" s="117"/>
      <c r="E468" s="117"/>
      <c r="F468" s="117"/>
      <c r="G468" s="117"/>
      <c r="H468" s="117"/>
    </row>
    <row r="469" spans="2:8">
      <c r="B469" s="117"/>
      <c r="C469" s="117"/>
      <c r="D469" s="117"/>
      <c r="E469" s="117"/>
      <c r="F469" s="117"/>
      <c r="G469" s="117"/>
      <c r="H469" s="117"/>
    </row>
    <row r="470" spans="2:8">
      <c r="B470" s="117"/>
      <c r="C470" s="117"/>
      <c r="D470" s="117"/>
      <c r="E470" s="117"/>
      <c r="F470" s="117"/>
      <c r="G470" s="117"/>
      <c r="H470" s="117"/>
    </row>
    <row r="471" spans="2:8">
      <c r="B471" s="117"/>
      <c r="C471" s="117"/>
      <c r="D471" s="117"/>
      <c r="E471" s="117"/>
      <c r="F471" s="117"/>
      <c r="G471" s="117"/>
      <c r="H471" s="117"/>
    </row>
    <row r="472" spans="2:8">
      <c r="B472" s="117"/>
      <c r="C472" s="117"/>
      <c r="D472" s="117"/>
      <c r="E472" s="117"/>
      <c r="F472" s="117"/>
      <c r="G472" s="117"/>
      <c r="H472" s="117"/>
    </row>
    <row r="473" spans="2:8">
      <c r="B473" s="117"/>
      <c r="C473" s="117"/>
      <c r="D473" s="117"/>
      <c r="E473" s="117"/>
      <c r="F473" s="117"/>
      <c r="G473" s="117"/>
      <c r="H473" s="117"/>
    </row>
    <row r="474" spans="2:8">
      <c r="B474" s="117"/>
      <c r="C474" s="117"/>
      <c r="D474" s="117"/>
      <c r="E474" s="117"/>
      <c r="F474" s="117"/>
      <c r="G474" s="117"/>
      <c r="H474" s="117"/>
    </row>
    <row r="475" spans="2:8">
      <c r="B475" s="117"/>
      <c r="C475" s="117"/>
      <c r="D475" s="117"/>
      <c r="E475" s="117"/>
      <c r="F475" s="117"/>
      <c r="G475" s="117"/>
      <c r="H475" s="117"/>
    </row>
    <row r="476" spans="2:8">
      <c r="B476" s="117"/>
      <c r="C476" s="117"/>
      <c r="D476" s="117"/>
      <c r="E476" s="117"/>
      <c r="F476" s="117"/>
      <c r="G476" s="117"/>
      <c r="H476" s="117"/>
    </row>
    <row r="477" spans="2:8">
      <c r="B477" s="117"/>
      <c r="C477" s="117"/>
      <c r="D477" s="117"/>
      <c r="E477" s="117"/>
      <c r="F477" s="117"/>
      <c r="G477" s="117"/>
      <c r="H477" s="117"/>
    </row>
    <row r="478" spans="2:8">
      <c r="B478" s="117"/>
      <c r="C478" s="117"/>
      <c r="D478" s="117"/>
      <c r="E478" s="117"/>
      <c r="F478" s="117"/>
      <c r="G478" s="117"/>
      <c r="H478" s="117"/>
    </row>
    <row r="479" spans="2:8">
      <c r="B479" s="117"/>
      <c r="C479" s="117"/>
      <c r="D479" s="117"/>
      <c r="E479" s="117"/>
      <c r="F479" s="117"/>
      <c r="G479" s="117"/>
      <c r="H479" s="117"/>
    </row>
    <row r="480" spans="2:8">
      <c r="B480" s="117"/>
      <c r="C480" s="117"/>
      <c r="D480" s="117"/>
      <c r="E480" s="117"/>
      <c r="F480" s="117"/>
      <c r="G480" s="117"/>
      <c r="H480" s="117"/>
    </row>
    <row r="481" spans="2:8">
      <c r="B481" s="117"/>
      <c r="C481" s="117"/>
      <c r="D481" s="117"/>
      <c r="E481" s="117"/>
      <c r="F481" s="117"/>
      <c r="G481" s="117"/>
      <c r="H481" s="117"/>
    </row>
    <row r="482" spans="2:8">
      <c r="B482" s="117"/>
      <c r="C482" s="117"/>
      <c r="D482" s="117"/>
      <c r="E482" s="117"/>
      <c r="F482" s="117"/>
      <c r="G482" s="117"/>
      <c r="H482" s="117"/>
    </row>
    <row r="483" spans="2:8">
      <c r="B483" s="117"/>
      <c r="C483" s="117"/>
      <c r="D483" s="117"/>
      <c r="E483" s="117"/>
      <c r="F483" s="117"/>
      <c r="G483" s="117"/>
      <c r="H483" s="117"/>
    </row>
    <row r="484" spans="2:8">
      <c r="B484" s="117"/>
      <c r="C484" s="117"/>
      <c r="D484" s="117"/>
      <c r="E484" s="117"/>
      <c r="F484" s="117"/>
      <c r="G484" s="117"/>
      <c r="H484" s="117"/>
    </row>
    <row r="485" spans="2:8">
      <c r="B485" s="117"/>
      <c r="C485" s="117"/>
      <c r="D485" s="117"/>
      <c r="E485" s="117"/>
      <c r="F485" s="117"/>
      <c r="G485" s="117"/>
      <c r="H485" s="117"/>
    </row>
    <row r="486" spans="2:8">
      <c r="B486" s="117"/>
      <c r="C486" s="117"/>
      <c r="D486" s="117"/>
      <c r="E486" s="117"/>
      <c r="F486" s="117"/>
      <c r="G486" s="117"/>
      <c r="H486" s="117"/>
    </row>
    <row r="487" spans="2:8">
      <c r="B487" s="117"/>
      <c r="C487" s="117"/>
      <c r="D487" s="117"/>
      <c r="E487" s="117"/>
      <c r="F487" s="117"/>
      <c r="G487" s="117"/>
      <c r="H487" s="117"/>
    </row>
    <row r="488" spans="2:8">
      <c r="B488" s="117"/>
      <c r="C488" s="117"/>
      <c r="D488" s="117"/>
      <c r="E488" s="117"/>
      <c r="F488" s="117"/>
      <c r="G488" s="117"/>
      <c r="H488" s="117"/>
    </row>
    <row r="489" spans="2:8">
      <c r="B489" s="117"/>
      <c r="C489" s="117"/>
      <c r="D489" s="117"/>
      <c r="E489" s="117"/>
      <c r="F489" s="117"/>
      <c r="G489" s="117"/>
      <c r="H489" s="117"/>
    </row>
    <row r="490" spans="2:8">
      <c r="B490" s="117"/>
      <c r="C490" s="117"/>
      <c r="D490" s="117"/>
      <c r="E490" s="117"/>
      <c r="F490" s="117"/>
      <c r="G490" s="117"/>
      <c r="H490" s="117"/>
    </row>
    <row r="491" spans="2:8">
      <c r="B491" s="117"/>
      <c r="C491" s="117"/>
      <c r="D491" s="117"/>
      <c r="E491" s="117"/>
      <c r="F491" s="117"/>
      <c r="G491" s="117"/>
      <c r="H491" s="117"/>
    </row>
    <row r="492" spans="2:8">
      <c r="B492" s="117"/>
      <c r="C492" s="117"/>
      <c r="D492" s="117"/>
      <c r="E492" s="117"/>
      <c r="F492" s="117"/>
      <c r="G492" s="117"/>
      <c r="H492" s="117"/>
    </row>
    <row r="493" spans="2:8">
      <c r="B493" s="117"/>
      <c r="C493" s="117"/>
      <c r="D493" s="117"/>
      <c r="E493" s="117"/>
      <c r="F493" s="117"/>
      <c r="G493" s="117"/>
      <c r="H493" s="117"/>
    </row>
    <row r="494" spans="2:8">
      <c r="B494" s="117"/>
      <c r="C494" s="117"/>
      <c r="D494" s="117"/>
      <c r="E494" s="117"/>
      <c r="F494" s="117"/>
      <c r="G494" s="117"/>
      <c r="H494" s="117"/>
    </row>
    <row r="495" spans="2:8">
      <c r="B495" s="117"/>
      <c r="C495" s="117"/>
      <c r="D495" s="117"/>
      <c r="E495" s="117"/>
      <c r="F495" s="117"/>
      <c r="G495" s="117"/>
      <c r="H495" s="117"/>
    </row>
    <row r="496" spans="2:8">
      <c r="B496" s="117"/>
      <c r="C496" s="117"/>
      <c r="D496" s="117"/>
      <c r="E496" s="117"/>
      <c r="F496" s="117"/>
      <c r="G496" s="117"/>
      <c r="H496" s="117"/>
    </row>
    <row r="497" spans="2:8">
      <c r="B497" s="117"/>
      <c r="C497" s="117"/>
      <c r="D497" s="117"/>
      <c r="E497" s="117"/>
      <c r="F497" s="117"/>
      <c r="G497" s="117"/>
      <c r="H497" s="117"/>
    </row>
    <row r="498" spans="2:8">
      <c r="B498" s="117"/>
      <c r="C498" s="117"/>
      <c r="D498" s="117"/>
      <c r="E498" s="117"/>
      <c r="F498" s="117"/>
      <c r="G498" s="117"/>
      <c r="H498" s="117"/>
    </row>
    <row r="499" spans="2:8">
      <c r="B499" s="117"/>
      <c r="C499" s="117"/>
      <c r="D499" s="117"/>
      <c r="E499" s="117"/>
      <c r="F499" s="117"/>
      <c r="G499" s="117"/>
      <c r="H499" s="117"/>
    </row>
    <row r="500" spans="2:8">
      <c r="B500" s="117"/>
      <c r="C500" s="117"/>
      <c r="D500" s="117"/>
      <c r="E500" s="117"/>
      <c r="F500" s="117"/>
      <c r="G500" s="117"/>
      <c r="H500" s="117"/>
    </row>
    <row r="501" spans="2:8">
      <c r="B501" s="117"/>
      <c r="C501" s="117"/>
      <c r="D501" s="117"/>
      <c r="E501" s="117"/>
      <c r="F501" s="117"/>
      <c r="G501" s="117"/>
      <c r="H501" s="117"/>
    </row>
    <row r="502" spans="2:8">
      <c r="B502" s="117"/>
      <c r="C502" s="117"/>
      <c r="D502" s="117"/>
      <c r="E502" s="117"/>
      <c r="F502" s="117"/>
      <c r="G502" s="117"/>
      <c r="H502" s="117"/>
    </row>
    <row r="503" spans="2:8">
      <c r="B503" s="117"/>
      <c r="C503" s="117"/>
      <c r="D503" s="117"/>
      <c r="E503" s="117"/>
      <c r="F503" s="117"/>
      <c r="G503" s="117"/>
      <c r="H503" s="117"/>
    </row>
    <row r="504" spans="2:8">
      <c r="B504" s="117"/>
      <c r="C504" s="117"/>
      <c r="D504" s="117"/>
      <c r="E504" s="117"/>
      <c r="F504" s="117"/>
      <c r="G504" s="117"/>
      <c r="H504" s="117"/>
    </row>
    <row r="505" spans="2:8">
      <c r="B505" s="117"/>
      <c r="C505" s="117"/>
      <c r="D505" s="117"/>
      <c r="E505" s="117"/>
      <c r="F505" s="117"/>
      <c r="G505" s="117"/>
      <c r="H505" s="117"/>
    </row>
    <row r="506" spans="2:8">
      <c r="B506" s="117"/>
      <c r="C506" s="117"/>
      <c r="D506" s="117"/>
      <c r="E506" s="117"/>
      <c r="F506" s="117"/>
      <c r="G506" s="117"/>
      <c r="H506" s="117"/>
    </row>
    <row r="507" spans="2:8">
      <c r="B507" s="117"/>
      <c r="C507" s="117"/>
      <c r="D507" s="117"/>
      <c r="E507" s="117"/>
      <c r="F507" s="117"/>
      <c r="G507" s="117"/>
      <c r="H507" s="117"/>
    </row>
    <row r="508" spans="2:8">
      <c r="B508" s="117"/>
      <c r="C508" s="117"/>
      <c r="D508" s="117"/>
      <c r="E508" s="117"/>
      <c r="F508" s="117"/>
      <c r="G508" s="117"/>
      <c r="H508" s="117"/>
    </row>
    <row r="509" spans="2:8">
      <c r="B509" s="117"/>
      <c r="C509" s="117"/>
      <c r="D509" s="117"/>
      <c r="E509" s="117"/>
      <c r="F509" s="117"/>
      <c r="G509" s="117"/>
      <c r="H509" s="117"/>
    </row>
    <row r="510" spans="2:8">
      <c r="B510" s="117"/>
      <c r="C510" s="117"/>
      <c r="D510" s="117"/>
      <c r="E510" s="117"/>
      <c r="F510" s="117"/>
      <c r="G510" s="117"/>
      <c r="H510" s="117"/>
    </row>
    <row r="511" spans="2:8">
      <c r="B511" s="117"/>
      <c r="C511" s="117"/>
      <c r="D511" s="117"/>
      <c r="E511" s="117"/>
      <c r="F511" s="117"/>
      <c r="G511" s="117"/>
      <c r="H511" s="117"/>
    </row>
    <row r="512" spans="2:8">
      <c r="B512" s="117"/>
      <c r="C512" s="117"/>
      <c r="D512" s="117"/>
      <c r="E512" s="117"/>
      <c r="F512" s="117"/>
      <c r="G512" s="117"/>
      <c r="H512" s="117"/>
    </row>
    <row r="513" spans="2:8">
      <c r="B513" s="117"/>
      <c r="C513" s="117"/>
      <c r="D513" s="117"/>
      <c r="E513" s="117"/>
      <c r="F513" s="117"/>
      <c r="G513" s="117"/>
      <c r="H513" s="117"/>
    </row>
    <row r="514" spans="2:8">
      <c r="B514" s="117"/>
      <c r="C514" s="117"/>
      <c r="D514" s="117"/>
      <c r="E514" s="117"/>
      <c r="F514" s="117"/>
      <c r="G514" s="117"/>
      <c r="H514" s="117"/>
    </row>
    <row r="515" spans="2:8">
      <c r="B515" s="117"/>
      <c r="C515" s="117"/>
      <c r="D515" s="117"/>
      <c r="E515" s="117"/>
      <c r="F515" s="117"/>
      <c r="G515" s="117"/>
      <c r="H515" s="117"/>
    </row>
    <row r="516" spans="2:8">
      <c r="B516" s="117"/>
      <c r="C516" s="117"/>
      <c r="D516" s="117"/>
      <c r="E516" s="117"/>
      <c r="F516" s="117"/>
      <c r="G516" s="117"/>
      <c r="H516" s="117"/>
    </row>
    <row r="517" spans="2:8">
      <c r="B517" s="117"/>
      <c r="C517" s="117"/>
      <c r="D517" s="117"/>
      <c r="E517" s="117"/>
      <c r="F517" s="117"/>
      <c r="G517" s="117"/>
      <c r="H517" s="117"/>
    </row>
    <row r="518" spans="2:8">
      <c r="B518" s="117"/>
      <c r="C518" s="117"/>
      <c r="D518" s="117"/>
      <c r="E518" s="117"/>
      <c r="F518" s="117"/>
      <c r="G518" s="117"/>
      <c r="H518" s="117"/>
    </row>
    <row r="519" spans="2:8">
      <c r="B519" s="117"/>
      <c r="C519" s="117"/>
      <c r="D519" s="117"/>
      <c r="E519" s="117"/>
      <c r="F519" s="117"/>
      <c r="G519" s="117"/>
      <c r="H519" s="117"/>
    </row>
    <row r="520" spans="2:8">
      <c r="B520" s="117"/>
      <c r="C520" s="117"/>
      <c r="D520" s="117"/>
      <c r="E520" s="117"/>
      <c r="F520" s="117"/>
      <c r="G520" s="117"/>
      <c r="H520" s="117"/>
    </row>
    <row r="521" spans="2:8">
      <c r="B521" s="117"/>
      <c r="C521" s="117"/>
      <c r="D521" s="117"/>
      <c r="E521" s="117"/>
      <c r="F521" s="117"/>
      <c r="G521" s="117"/>
      <c r="H521" s="117"/>
    </row>
    <row r="522" spans="2:8">
      <c r="B522" s="117"/>
      <c r="C522" s="117"/>
      <c r="D522" s="117"/>
      <c r="E522" s="117"/>
      <c r="F522" s="117"/>
      <c r="G522" s="117"/>
      <c r="H522" s="117"/>
    </row>
    <row r="523" spans="2:8">
      <c r="B523" s="117"/>
      <c r="C523" s="117"/>
      <c r="D523" s="117"/>
      <c r="E523" s="117"/>
      <c r="F523" s="117"/>
      <c r="G523" s="117"/>
      <c r="H523" s="117"/>
    </row>
    <row r="524" spans="2:8">
      <c r="B524" s="117"/>
      <c r="C524" s="117"/>
      <c r="D524" s="117"/>
      <c r="E524" s="117"/>
      <c r="F524" s="117"/>
      <c r="G524" s="117"/>
      <c r="H524" s="117"/>
    </row>
    <row r="525" spans="2:8">
      <c r="B525" s="117"/>
      <c r="C525" s="117"/>
      <c r="D525" s="117"/>
      <c r="E525" s="117"/>
      <c r="F525" s="117"/>
      <c r="G525" s="117"/>
      <c r="H525" s="117"/>
    </row>
    <row r="526" spans="2:8">
      <c r="B526" s="117"/>
      <c r="C526" s="117"/>
      <c r="D526" s="117"/>
      <c r="E526" s="117"/>
      <c r="F526" s="117"/>
      <c r="G526" s="117"/>
      <c r="H526" s="117"/>
    </row>
    <row r="527" spans="2:8">
      <c r="B527" s="117"/>
      <c r="C527" s="117"/>
      <c r="D527" s="117"/>
      <c r="E527" s="117"/>
      <c r="F527" s="117"/>
      <c r="G527" s="117"/>
      <c r="H527" s="117"/>
    </row>
    <row r="528" spans="2:8">
      <c r="B528" s="117"/>
      <c r="C528" s="117"/>
      <c r="D528" s="117"/>
      <c r="E528" s="117"/>
      <c r="F528" s="117"/>
      <c r="G528" s="117"/>
      <c r="H528" s="117"/>
    </row>
    <row r="529" spans="2:8">
      <c r="B529" s="117"/>
      <c r="C529" s="117"/>
      <c r="D529" s="117"/>
      <c r="E529" s="117"/>
      <c r="F529" s="117"/>
      <c r="G529" s="117"/>
      <c r="H529" s="117"/>
    </row>
    <row r="530" spans="2:8">
      <c r="B530" s="117"/>
      <c r="C530" s="117"/>
      <c r="D530" s="117"/>
      <c r="E530" s="117"/>
      <c r="F530" s="117"/>
      <c r="G530" s="117"/>
      <c r="H530" s="117"/>
    </row>
    <row r="531" spans="2:8">
      <c r="B531" s="117"/>
      <c r="C531" s="117"/>
      <c r="D531" s="117"/>
      <c r="E531" s="117"/>
      <c r="F531" s="117"/>
      <c r="G531" s="117"/>
      <c r="H531" s="117"/>
    </row>
    <row r="532" spans="2:8">
      <c r="B532" s="117"/>
      <c r="C532" s="117"/>
      <c r="D532" s="117"/>
      <c r="E532" s="117"/>
      <c r="F532" s="117"/>
      <c r="G532" s="117"/>
      <c r="H532" s="117"/>
    </row>
    <row r="533" spans="2:8">
      <c r="B533" s="117"/>
      <c r="C533" s="117"/>
      <c r="D533" s="117"/>
      <c r="E533" s="117"/>
      <c r="F533" s="117"/>
      <c r="G533" s="117"/>
      <c r="H533" s="117"/>
    </row>
    <row r="534" spans="2:8">
      <c r="B534" s="117"/>
      <c r="C534" s="117"/>
      <c r="D534" s="117"/>
      <c r="E534" s="117"/>
      <c r="F534" s="117"/>
      <c r="G534" s="117"/>
      <c r="H534" s="117"/>
    </row>
    <row r="535" spans="2:8">
      <c r="B535" s="117"/>
      <c r="C535" s="117"/>
      <c r="D535" s="117"/>
      <c r="E535" s="117"/>
      <c r="F535" s="117"/>
      <c r="G535" s="117"/>
      <c r="H535" s="117"/>
    </row>
    <row r="536" spans="2:8">
      <c r="B536" s="117"/>
      <c r="C536" s="117"/>
      <c r="D536" s="117"/>
      <c r="E536" s="117"/>
      <c r="F536" s="117"/>
      <c r="G536" s="117"/>
      <c r="H536" s="117"/>
    </row>
    <row r="537" spans="2:8">
      <c r="B537" s="117"/>
      <c r="C537" s="117"/>
      <c r="D537" s="117"/>
      <c r="E537" s="117"/>
      <c r="F537" s="117"/>
      <c r="G537" s="117"/>
      <c r="H537" s="117"/>
    </row>
    <row r="538" spans="2:8">
      <c r="B538" s="117"/>
      <c r="C538" s="117"/>
      <c r="D538" s="117"/>
      <c r="E538" s="117"/>
      <c r="F538" s="117"/>
      <c r="G538" s="117"/>
      <c r="H538" s="117"/>
    </row>
    <row r="539" spans="2:8">
      <c r="B539" s="117"/>
      <c r="C539" s="117"/>
      <c r="D539" s="117"/>
      <c r="E539" s="117"/>
      <c r="F539" s="117"/>
      <c r="G539" s="117"/>
      <c r="H539" s="117"/>
    </row>
    <row r="540" spans="2:8">
      <c r="B540" s="117"/>
      <c r="C540" s="117"/>
      <c r="D540" s="117"/>
      <c r="E540" s="117"/>
      <c r="F540" s="117"/>
      <c r="G540" s="117"/>
      <c r="H540" s="117"/>
    </row>
    <row r="541" spans="2:8">
      <c r="B541" s="117"/>
      <c r="C541" s="117"/>
      <c r="D541" s="117"/>
      <c r="E541" s="117"/>
      <c r="F541" s="117"/>
      <c r="G541" s="117"/>
      <c r="H541" s="117"/>
    </row>
    <row r="542" spans="2:8">
      <c r="B542" s="117"/>
      <c r="C542" s="117"/>
      <c r="D542" s="117"/>
      <c r="E542" s="117"/>
      <c r="F542" s="117"/>
      <c r="G542" s="117"/>
      <c r="H542" s="117"/>
    </row>
    <row r="543" spans="2:8">
      <c r="B543" s="117"/>
      <c r="C543" s="117"/>
      <c r="D543" s="117"/>
      <c r="E543" s="117"/>
      <c r="F543" s="117"/>
      <c r="G543" s="117"/>
      <c r="H543" s="117"/>
    </row>
    <row r="544" spans="2:8">
      <c r="B544" s="117"/>
      <c r="C544" s="117"/>
      <c r="D544" s="117"/>
      <c r="E544" s="117"/>
      <c r="F544" s="117"/>
      <c r="G544" s="117"/>
      <c r="H544" s="117"/>
    </row>
    <row r="545" spans="2:8">
      <c r="B545" s="117"/>
      <c r="C545" s="117"/>
      <c r="D545" s="117"/>
      <c r="E545" s="117"/>
      <c r="F545" s="117"/>
      <c r="G545" s="117"/>
      <c r="H545" s="117"/>
    </row>
    <row r="546" spans="2:8">
      <c r="B546" s="117"/>
      <c r="C546" s="117"/>
      <c r="D546" s="117"/>
      <c r="E546" s="117"/>
      <c r="F546" s="117"/>
      <c r="G546" s="117"/>
      <c r="H546" s="117"/>
    </row>
    <row r="547" spans="2:8">
      <c r="B547" s="117"/>
      <c r="C547" s="117"/>
      <c r="D547" s="117"/>
      <c r="E547" s="117"/>
      <c r="F547" s="117"/>
      <c r="G547" s="117"/>
      <c r="H547" s="117"/>
    </row>
    <row r="548" spans="2:8">
      <c r="B548" s="117"/>
      <c r="C548" s="117"/>
      <c r="D548" s="117"/>
      <c r="E548" s="117"/>
      <c r="F548" s="117"/>
      <c r="G548" s="117"/>
      <c r="H548" s="117"/>
    </row>
    <row r="549" spans="2:8">
      <c r="B549" s="117"/>
      <c r="C549" s="117"/>
      <c r="D549" s="117"/>
      <c r="E549" s="117"/>
      <c r="F549" s="117"/>
      <c r="G549" s="117"/>
      <c r="H549" s="117"/>
    </row>
    <row r="550" spans="2:8">
      <c r="B550" s="117"/>
      <c r="C550" s="117"/>
      <c r="D550" s="117"/>
      <c r="E550" s="117"/>
      <c r="F550" s="117"/>
      <c r="G550" s="117"/>
      <c r="H550" s="117"/>
    </row>
    <row r="551" spans="2:8">
      <c r="B551" s="117"/>
      <c r="C551" s="117"/>
      <c r="D551" s="117"/>
      <c r="E551" s="117"/>
      <c r="F551" s="117"/>
      <c r="G551" s="117"/>
      <c r="H551" s="117"/>
    </row>
    <row r="552" spans="2:8">
      <c r="B552" s="117"/>
      <c r="C552" s="117"/>
      <c r="D552" s="117"/>
      <c r="E552" s="117"/>
      <c r="F552" s="117"/>
      <c r="G552" s="117"/>
      <c r="H552" s="117"/>
    </row>
    <row r="553" spans="2:8">
      <c r="B553" s="117"/>
      <c r="C553" s="117"/>
      <c r="D553" s="117"/>
      <c r="E553" s="117"/>
      <c r="F553" s="117"/>
      <c r="G553" s="117"/>
      <c r="H553" s="117"/>
    </row>
    <row r="554" spans="2:8">
      <c r="B554" s="117"/>
      <c r="C554" s="117"/>
      <c r="D554" s="117"/>
      <c r="E554" s="117"/>
      <c r="F554" s="117"/>
      <c r="G554" s="117"/>
      <c r="H554" s="117"/>
    </row>
    <row r="555" spans="2:8">
      <c r="B555" s="117"/>
      <c r="C555" s="117"/>
      <c r="D555" s="117"/>
      <c r="E555" s="117"/>
      <c r="F555" s="117"/>
      <c r="G555" s="117"/>
      <c r="H555" s="117"/>
    </row>
    <row r="556" spans="2:8">
      <c r="B556" s="117"/>
      <c r="C556" s="117"/>
      <c r="D556" s="117"/>
      <c r="E556" s="117"/>
      <c r="F556" s="117"/>
      <c r="G556" s="117"/>
      <c r="H556" s="117"/>
    </row>
    <row r="557" spans="2:8">
      <c r="B557" s="117"/>
      <c r="C557" s="117"/>
      <c r="D557" s="117"/>
      <c r="E557" s="117"/>
      <c r="F557" s="117"/>
      <c r="G557" s="117"/>
      <c r="H557" s="117"/>
    </row>
    <row r="558" spans="2:8">
      <c r="B558" s="117"/>
      <c r="C558" s="117"/>
      <c r="D558" s="117"/>
      <c r="E558" s="117"/>
      <c r="F558" s="117"/>
      <c r="G558" s="117"/>
      <c r="H558" s="117"/>
    </row>
    <row r="559" spans="2:8">
      <c r="B559" s="117"/>
      <c r="C559" s="117"/>
      <c r="D559" s="117"/>
      <c r="E559" s="117"/>
      <c r="F559" s="117"/>
      <c r="G559" s="117"/>
      <c r="H559" s="117"/>
    </row>
    <row r="560" spans="2:8">
      <c r="B560" s="117"/>
      <c r="C560" s="117"/>
      <c r="D560" s="117"/>
      <c r="E560" s="117"/>
      <c r="F560" s="117"/>
      <c r="G560" s="117"/>
      <c r="H560" s="117"/>
    </row>
    <row r="561" spans="2:8">
      <c r="B561" s="117"/>
      <c r="C561" s="117"/>
      <c r="D561" s="117"/>
      <c r="E561" s="117"/>
      <c r="F561" s="117"/>
      <c r="G561" s="117"/>
      <c r="H561" s="117"/>
    </row>
    <row r="562" spans="2:8">
      <c r="B562" s="117"/>
      <c r="C562" s="117"/>
      <c r="D562" s="117"/>
      <c r="E562" s="117"/>
      <c r="F562" s="117"/>
      <c r="G562" s="117"/>
      <c r="H562" s="117"/>
    </row>
    <row r="563" spans="2:8">
      <c r="B563" s="117"/>
      <c r="C563" s="117"/>
      <c r="D563" s="117"/>
      <c r="E563" s="117"/>
      <c r="F563" s="117"/>
      <c r="G563" s="117"/>
      <c r="H563" s="117"/>
    </row>
    <row r="564" spans="2:8">
      <c r="B564" s="117"/>
      <c r="C564" s="117"/>
      <c r="D564" s="117"/>
      <c r="E564" s="117"/>
      <c r="F564" s="117"/>
      <c r="G564" s="117"/>
      <c r="H564" s="117"/>
    </row>
    <row r="565" spans="2:8">
      <c r="B565" s="117"/>
      <c r="C565" s="117"/>
      <c r="D565" s="117"/>
      <c r="E565" s="117"/>
      <c r="F565" s="117"/>
      <c r="G565" s="117"/>
      <c r="H565" s="117"/>
    </row>
    <row r="566" spans="2:8">
      <c r="B566" s="117"/>
      <c r="C566" s="117"/>
      <c r="D566" s="117"/>
      <c r="E566" s="117"/>
      <c r="F566" s="117"/>
      <c r="G566" s="117"/>
      <c r="H566" s="117"/>
    </row>
    <row r="567" spans="2:8">
      <c r="B567" s="117"/>
      <c r="C567" s="117"/>
      <c r="D567" s="117"/>
      <c r="E567" s="117"/>
      <c r="F567" s="117"/>
      <c r="G567" s="117"/>
      <c r="H567" s="117"/>
    </row>
    <row r="568" spans="2:8">
      <c r="B568" s="117"/>
      <c r="C568" s="117"/>
      <c r="D568" s="117"/>
      <c r="E568" s="117"/>
      <c r="F568" s="117"/>
      <c r="G568" s="117"/>
      <c r="H568" s="117"/>
    </row>
    <row r="569" spans="2:8">
      <c r="B569" s="117"/>
      <c r="C569" s="117"/>
      <c r="D569" s="117"/>
      <c r="E569" s="117"/>
      <c r="F569" s="117"/>
      <c r="G569" s="117"/>
      <c r="H569" s="117"/>
    </row>
    <row r="570" spans="2:8">
      <c r="B570" s="117"/>
      <c r="C570" s="117"/>
      <c r="D570" s="117"/>
      <c r="E570" s="117"/>
      <c r="F570" s="117"/>
      <c r="G570" s="117"/>
      <c r="H570" s="117"/>
    </row>
    <row r="571" spans="2:8">
      <c r="B571" s="117"/>
      <c r="C571" s="117"/>
      <c r="D571" s="117"/>
      <c r="E571" s="117"/>
      <c r="F571" s="117"/>
      <c r="G571" s="117"/>
      <c r="H571" s="117"/>
    </row>
    <row r="572" spans="2:8">
      <c r="B572" s="117"/>
      <c r="C572" s="117"/>
      <c r="D572" s="117"/>
      <c r="E572" s="117"/>
      <c r="F572" s="117"/>
      <c r="G572" s="117"/>
      <c r="H572" s="117"/>
    </row>
    <row r="573" spans="2:8">
      <c r="B573" s="117"/>
      <c r="C573" s="117"/>
      <c r="D573" s="117"/>
      <c r="E573" s="117"/>
      <c r="F573" s="117"/>
      <c r="G573" s="117"/>
      <c r="H573" s="117"/>
    </row>
    <row r="574" spans="2:8">
      <c r="B574" s="117"/>
      <c r="C574" s="117"/>
      <c r="D574" s="117"/>
      <c r="E574" s="117"/>
      <c r="F574" s="117"/>
      <c r="G574" s="117"/>
      <c r="H574" s="117"/>
    </row>
    <row r="575" spans="2:8">
      <c r="B575" s="117"/>
      <c r="C575" s="117"/>
      <c r="D575" s="117"/>
      <c r="E575" s="117"/>
      <c r="F575" s="117"/>
      <c r="G575" s="117"/>
      <c r="H575" s="117"/>
    </row>
    <row r="576" spans="2:8">
      <c r="B576" s="117"/>
      <c r="C576" s="117"/>
      <c r="D576" s="117"/>
      <c r="E576" s="117"/>
      <c r="F576" s="117"/>
      <c r="G576" s="117"/>
      <c r="H576" s="117"/>
    </row>
    <row r="577" spans="2:8">
      <c r="B577" s="117"/>
      <c r="C577" s="117"/>
      <c r="D577" s="117"/>
      <c r="E577" s="117"/>
      <c r="F577" s="117"/>
      <c r="G577" s="117"/>
      <c r="H577" s="117"/>
    </row>
    <row r="578" spans="2:8">
      <c r="B578" s="117"/>
      <c r="C578" s="117"/>
      <c r="D578" s="117"/>
      <c r="E578" s="117"/>
      <c r="F578" s="117"/>
      <c r="G578" s="117"/>
      <c r="H578" s="117"/>
    </row>
    <row r="579" spans="2:8">
      <c r="B579" s="117"/>
      <c r="C579" s="117"/>
      <c r="D579" s="117"/>
      <c r="E579" s="117"/>
      <c r="F579" s="117"/>
      <c r="G579" s="117"/>
      <c r="H579" s="117"/>
    </row>
    <row r="580" spans="2:8">
      <c r="B580" s="117"/>
      <c r="C580" s="117"/>
      <c r="D580" s="117"/>
      <c r="E580" s="117"/>
      <c r="F580" s="117"/>
      <c r="G580" s="117"/>
      <c r="H580" s="117"/>
    </row>
    <row r="581" spans="2:8">
      <c r="B581" s="117"/>
      <c r="C581" s="117"/>
      <c r="D581" s="117"/>
      <c r="E581" s="117"/>
      <c r="F581" s="117"/>
      <c r="G581" s="117"/>
      <c r="H581" s="117"/>
    </row>
    <row r="582" spans="2:8">
      <c r="B582" s="117"/>
      <c r="C582" s="117"/>
      <c r="D582" s="117"/>
      <c r="E582" s="117"/>
      <c r="F582" s="117"/>
      <c r="G582" s="117"/>
      <c r="H582" s="117"/>
    </row>
    <row r="583" spans="2:8">
      <c r="B583" s="117"/>
      <c r="C583" s="117"/>
      <c r="D583" s="117"/>
      <c r="E583" s="117"/>
      <c r="F583" s="117"/>
      <c r="G583" s="117"/>
      <c r="H583" s="117"/>
    </row>
    <row r="584" spans="2:8">
      <c r="B584" s="117"/>
      <c r="C584" s="117"/>
      <c r="D584" s="117"/>
      <c r="E584" s="117"/>
      <c r="F584" s="117"/>
      <c r="G584" s="117"/>
      <c r="H584" s="117"/>
    </row>
    <row r="585" spans="2:8">
      <c r="B585" s="117"/>
      <c r="C585" s="117"/>
      <c r="D585" s="117"/>
      <c r="E585" s="117"/>
      <c r="F585" s="117"/>
      <c r="G585" s="117"/>
      <c r="H585" s="117"/>
    </row>
    <row r="586" spans="2:8">
      <c r="B586" s="117"/>
      <c r="C586" s="117"/>
      <c r="D586" s="117"/>
      <c r="E586" s="117"/>
      <c r="F586" s="117"/>
      <c r="G586" s="117"/>
      <c r="H586" s="117"/>
    </row>
    <row r="587" spans="2:8">
      <c r="B587" s="117"/>
      <c r="C587" s="117"/>
      <c r="D587" s="117"/>
      <c r="E587" s="117"/>
      <c r="F587" s="117"/>
      <c r="G587" s="117"/>
      <c r="H587" s="117"/>
    </row>
    <row r="588" spans="2:8">
      <c r="B588" s="117"/>
      <c r="C588" s="117"/>
      <c r="D588" s="117"/>
      <c r="E588" s="117"/>
      <c r="F588" s="117"/>
      <c r="G588" s="117"/>
      <c r="H588" s="117"/>
    </row>
    <row r="589" spans="2:8">
      <c r="B589" s="117"/>
      <c r="C589" s="117"/>
      <c r="D589" s="117"/>
      <c r="E589" s="117"/>
      <c r="F589" s="117"/>
      <c r="G589" s="117"/>
      <c r="H589" s="117"/>
    </row>
    <row r="590" spans="2:8">
      <c r="B590" s="117"/>
      <c r="C590" s="117"/>
      <c r="D590" s="117"/>
      <c r="E590" s="117"/>
      <c r="F590" s="117"/>
      <c r="G590" s="117"/>
      <c r="H590" s="117"/>
    </row>
    <row r="591" spans="2:8">
      <c r="B591" s="117"/>
      <c r="C591" s="117"/>
      <c r="D591" s="117"/>
      <c r="E591" s="117"/>
      <c r="F591" s="117"/>
      <c r="G591" s="117"/>
      <c r="H591" s="117"/>
    </row>
    <row r="592" spans="2:8">
      <c r="B592" s="117"/>
      <c r="C592" s="117"/>
      <c r="D592" s="117"/>
      <c r="E592" s="117"/>
      <c r="F592" s="117"/>
      <c r="G592" s="117"/>
      <c r="H592" s="117"/>
    </row>
    <row r="593" spans="2:8">
      <c r="B593" s="117"/>
      <c r="C593" s="117"/>
      <c r="D593" s="117"/>
      <c r="E593" s="117"/>
      <c r="F593" s="117"/>
      <c r="G593" s="117"/>
      <c r="H593" s="117"/>
    </row>
    <row r="594" spans="2:8">
      <c r="B594" s="117"/>
      <c r="C594" s="117"/>
      <c r="D594" s="117"/>
      <c r="E594" s="117"/>
      <c r="F594" s="117"/>
      <c r="G594" s="117"/>
      <c r="H594" s="117"/>
    </row>
    <row r="595" spans="2:8">
      <c r="B595" s="117"/>
      <c r="C595" s="117"/>
      <c r="D595" s="117"/>
      <c r="E595" s="117"/>
      <c r="F595" s="117"/>
      <c r="G595" s="117"/>
      <c r="H595" s="117"/>
    </row>
    <row r="596" spans="2:8">
      <c r="B596" s="117"/>
      <c r="C596" s="117"/>
      <c r="D596" s="117"/>
      <c r="E596" s="117"/>
      <c r="F596" s="117"/>
      <c r="G596" s="117"/>
      <c r="H596" s="117"/>
    </row>
    <row r="597" spans="2:8">
      <c r="B597" s="117"/>
      <c r="C597" s="117"/>
      <c r="D597" s="117"/>
      <c r="E597" s="117"/>
      <c r="F597" s="117"/>
      <c r="G597" s="117"/>
      <c r="H597" s="117"/>
    </row>
    <row r="598" spans="2:8">
      <c r="B598" s="117"/>
      <c r="C598" s="117"/>
      <c r="D598" s="117"/>
      <c r="E598" s="117"/>
      <c r="F598" s="117"/>
      <c r="G598" s="117"/>
      <c r="H598" s="117"/>
    </row>
    <row r="599" spans="2:8">
      <c r="B599" s="117"/>
      <c r="C599" s="117"/>
      <c r="D599" s="117"/>
      <c r="E599" s="117"/>
      <c r="F599" s="117"/>
      <c r="G599" s="117"/>
      <c r="H599" s="117"/>
    </row>
    <row r="600" spans="2:8">
      <c r="B600" s="117"/>
      <c r="C600" s="117"/>
      <c r="D600" s="117"/>
      <c r="E600" s="117"/>
      <c r="F600" s="117"/>
      <c r="G600" s="117"/>
      <c r="H600" s="117"/>
    </row>
    <row r="601" spans="2:8">
      <c r="B601" s="117"/>
      <c r="C601" s="117"/>
      <c r="D601" s="117"/>
      <c r="E601" s="117"/>
      <c r="F601" s="117"/>
      <c r="G601" s="117"/>
      <c r="H601" s="117"/>
    </row>
    <row r="602" spans="2:8">
      <c r="B602" s="117"/>
      <c r="C602" s="117"/>
      <c r="D602" s="117"/>
      <c r="E602" s="117"/>
      <c r="F602" s="117"/>
      <c r="G602" s="117"/>
      <c r="H602" s="117"/>
    </row>
    <row r="603" spans="2:8">
      <c r="B603" s="117"/>
      <c r="C603" s="117"/>
      <c r="D603" s="117"/>
      <c r="E603" s="117"/>
      <c r="F603" s="117"/>
      <c r="G603" s="117"/>
      <c r="H603" s="117"/>
    </row>
    <row r="604" spans="2:8">
      <c r="B604" s="117"/>
      <c r="C604" s="117"/>
      <c r="D604" s="117"/>
      <c r="E604" s="117"/>
      <c r="F604" s="117"/>
      <c r="G604" s="117"/>
      <c r="H604" s="117"/>
    </row>
    <row r="605" spans="2:8">
      <c r="B605" s="117"/>
      <c r="C605" s="117"/>
      <c r="D605" s="117"/>
      <c r="E605" s="117"/>
      <c r="F605" s="117"/>
      <c r="G605" s="117"/>
      <c r="H605" s="117"/>
    </row>
    <row r="606" spans="2:8">
      <c r="B606" s="117"/>
      <c r="C606" s="117"/>
      <c r="D606" s="117"/>
      <c r="E606" s="117"/>
      <c r="F606" s="117"/>
      <c r="G606" s="117"/>
      <c r="H606" s="117"/>
    </row>
    <row r="607" spans="2:8">
      <c r="B607" s="117"/>
      <c r="C607" s="117"/>
      <c r="D607" s="117"/>
      <c r="E607" s="117"/>
      <c r="F607" s="117"/>
      <c r="G607" s="117"/>
      <c r="H607" s="117"/>
    </row>
    <row r="608" spans="2:8">
      <c r="B608" s="117"/>
      <c r="C608" s="117"/>
      <c r="D608" s="117"/>
      <c r="E608" s="117"/>
      <c r="F608" s="117"/>
      <c r="G608" s="117"/>
      <c r="H608" s="117"/>
    </row>
    <row r="609" spans="2:8">
      <c r="B609" s="117"/>
      <c r="C609" s="117"/>
      <c r="D609" s="117"/>
      <c r="E609" s="117"/>
      <c r="F609" s="117"/>
      <c r="G609" s="117"/>
      <c r="H609" s="117"/>
    </row>
    <row r="610" spans="2:8">
      <c r="B610" s="117"/>
      <c r="C610" s="117"/>
      <c r="D610" s="117"/>
      <c r="E610" s="117"/>
      <c r="F610" s="117"/>
      <c r="G610" s="117"/>
      <c r="H610" s="117"/>
    </row>
    <row r="611" spans="2:8">
      <c r="B611" s="117"/>
      <c r="C611" s="117"/>
      <c r="D611" s="117"/>
      <c r="E611" s="117"/>
      <c r="F611" s="117"/>
      <c r="G611" s="117"/>
      <c r="H611" s="117"/>
    </row>
    <row r="612" spans="2:8">
      <c r="B612" s="117"/>
      <c r="C612" s="117"/>
      <c r="D612" s="117"/>
      <c r="E612" s="117"/>
      <c r="F612" s="117"/>
      <c r="G612" s="117"/>
      <c r="H612" s="117"/>
    </row>
    <row r="613" spans="2:8">
      <c r="B613" s="117"/>
      <c r="C613" s="117"/>
      <c r="D613" s="117"/>
      <c r="E613" s="117"/>
      <c r="F613" s="117"/>
      <c r="G613" s="117"/>
      <c r="H613" s="117"/>
    </row>
    <row r="614" spans="2:8">
      <c r="B614" s="117"/>
      <c r="C614" s="117"/>
      <c r="D614" s="117"/>
      <c r="E614" s="117"/>
      <c r="F614" s="117"/>
      <c r="G614" s="117"/>
      <c r="H614" s="117"/>
    </row>
    <row r="615" spans="2:8">
      <c r="B615" s="117"/>
      <c r="C615" s="117"/>
      <c r="D615" s="117"/>
      <c r="E615" s="117"/>
      <c r="F615" s="117"/>
      <c r="G615" s="117"/>
      <c r="H615" s="117"/>
    </row>
    <row r="616" spans="2:8">
      <c r="B616" s="117"/>
      <c r="C616" s="117"/>
      <c r="D616" s="117"/>
      <c r="E616" s="117"/>
      <c r="F616" s="117"/>
      <c r="G616" s="117"/>
      <c r="H616" s="117"/>
    </row>
    <row r="617" spans="2:8">
      <c r="B617" s="117"/>
      <c r="C617" s="117"/>
      <c r="D617" s="117"/>
      <c r="E617" s="117"/>
      <c r="F617" s="117"/>
      <c r="G617" s="117"/>
      <c r="H617" s="117"/>
    </row>
    <row r="618" spans="2:8">
      <c r="B618" s="117"/>
      <c r="C618" s="117"/>
      <c r="D618" s="117"/>
      <c r="E618" s="117"/>
      <c r="F618" s="117"/>
      <c r="G618" s="117"/>
      <c r="H618" s="117"/>
    </row>
    <row r="619" spans="2:8">
      <c r="B619" s="117"/>
      <c r="C619" s="117"/>
      <c r="D619" s="117"/>
      <c r="E619" s="117"/>
      <c r="F619" s="117"/>
      <c r="G619" s="117"/>
      <c r="H619" s="117"/>
    </row>
    <row r="620" spans="2:8">
      <c r="B620" s="117"/>
      <c r="C620" s="117"/>
      <c r="D620" s="117"/>
      <c r="E620" s="117"/>
      <c r="F620" s="117"/>
      <c r="G620" s="117"/>
      <c r="H620" s="117"/>
    </row>
    <row r="621" spans="2:8">
      <c r="B621" s="117"/>
      <c r="C621" s="117"/>
      <c r="D621" s="117"/>
      <c r="E621" s="117"/>
      <c r="F621" s="117"/>
      <c r="G621" s="117"/>
      <c r="H621" s="117"/>
    </row>
    <row r="622" spans="2:8">
      <c r="B622" s="117"/>
      <c r="C622" s="117"/>
      <c r="D622" s="117"/>
      <c r="E622" s="117"/>
      <c r="F622" s="117"/>
      <c r="G622" s="117"/>
      <c r="H622" s="117"/>
    </row>
    <row r="623" spans="2:8">
      <c r="B623" s="117"/>
      <c r="C623" s="117"/>
      <c r="D623" s="117"/>
      <c r="E623" s="117"/>
      <c r="F623" s="117"/>
      <c r="G623" s="117"/>
      <c r="H623" s="117"/>
    </row>
    <row r="624" spans="2:8">
      <c r="B624" s="117"/>
      <c r="C624" s="117"/>
      <c r="D624" s="117"/>
      <c r="E624" s="117"/>
      <c r="F624" s="117"/>
      <c r="G624" s="117"/>
      <c r="H624" s="117"/>
    </row>
    <row r="625" spans="2:8">
      <c r="B625" s="117"/>
      <c r="C625" s="117"/>
      <c r="D625" s="117"/>
      <c r="E625" s="117"/>
      <c r="F625" s="117"/>
      <c r="G625" s="117"/>
      <c r="H625" s="117"/>
    </row>
    <row r="626" spans="2:8">
      <c r="B626" s="117"/>
      <c r="C626" s="117"/>
      <c r="D626" s="117"/>
      <c r="E626" s="117"/>
      <c r="F626" s="117"/>
      <c r="G626" s="117"/>
      <c r="H626" s="117"/>
    </row>
    <row r="627" spans="2:8">
      <c r="B627" s="117"/>
      <c r="C627" s="117"/>
      <c r="D627" s="117"/>
      <c r="E627" s="117"/>
      <c r="F627" s="117"/>
      <c r="G627" s="117"/>
      <c r="H627" s="117"/>
    </row>
    <row r="628" spans="2:8">
      <c r="B628" s="117"/>
      <c r="C628" s="117"/>
      <c r="D628" s="117"/>
      <c r="E628" s="117"/>
      <c r="F628" s="117"/>
      <c r="G628" s="117"/>
      <c r="H628" s="117"/>
    </row>
    <row r="629" spans="2:8">
      <c r="B629" s="117"/>
      <c r="C629" s="117"/>
      <c r="D629" s="117"/>
      <c r="E629" s="117"/>
      <c r="F629" s="117"/>
      <c r="G629" s="117"/>
      <c r="H629" s="117"/>
    </row>
    <row r="630" spans="2:8">
      <c r="B630" s="117"/>
      <c r="C630" s="117"/>
      <c r="D630" s="117"/>
      <c r="E630" s="117"/>
      <c r="F630" s="117"/>
      <c r="G630" s="117"/>
      <c r="H630" s="117"/>
    </row>
    <row r="631" spans="2:8">
      <c r="B631" s="117"/>
      <c r="C631" s="117"/>
      <c r="D631" s="117"/>
      <c r="E631" s="117"/>
      <c r="F631" s="117"/>
      <c r="G631" s="117"/>
      <c r="H631" s="117"/>
    </row>
    <row r="632" spans="2:8">
      <c r="B632" s="117"/>
      <c r="C632" s="117"/>
      <c r="D632" s="117"/>
      <c r="E632" s="117"/>
      <c r="F632" s="117"/>
      <c r="G632" s="117"/>
      <c r="H632" s="117"/>
    </row>
    <row r="633" spans="2:8">
      <c r="B633" s="117"/>
      <c r="C633" s="117"/>
      <c r="D633" s="117"/>
      <c r="E633" s="117"/>
      <c r="F633" s="117"/>
      <c r="G633" s="117"/>
      <c r="H633" s="117"/>
    </row>
    <row r="634" spans="2:8">
      <c r="B634" s="117"/>
      <c r="C634" s="117"/>
      <c r="D634" s="117"/>
      <c r="E634" s="117"/>
      <c r="F634" s="117"/>
      <c r="G634" s="117"/>
      <c r="H634" s="117"/>
    </row>
    <row r="635" spans="2:8">
      <c r="B635" s="117"/>
      <c r="C635" s="117"/>
      <c r="D635" s="117"/>
      <c r="E635" s="117"/>
      <c r="F635" s="117"/>
      <c r="G635" s="117"/>
      <c r="H635" s="117"/>
    </row>
    <row r="636" spans="2:8">
      <c r="B636" s="117"/>
      <c r="C636" s="117"/>
      <c r="D636" s="117"/>
      <c r="E636" s="117"/>
      <c r="F636" s="117"/>
      <c r="G636" s="117"/>
      <c r="H636" s="117"/>
    </row>
    <row r="637" spans="2:8">
      <c r="B637" s="117"/>
      <c r="C637" s="117"/>
      <c r="D637" s="117"/>
      <c r="E637" s="117"/>
      <c r="F637" s="117"/>
      <c r="G637" s="117"/>
      <c r="H637" s="117"/>
    </row>
    <row r="638" spans="2:8">
      <c r="B638" s="117"/>
      <c r="C638" s="117"/>
      <c r="D638" s="117"/>
      <c r="E638" s="117"/>
      <c r="F638" s="117"/>
      <c r="G638" s="117"/>
      <c r="H638" s="117"/>
    </row>
    <row r="639" spans="2:8">
      <c r="B639" s="117"/>
      <c r="C639" s="117"/>
      <c r="D639" s="117"/>
      <c r="E639" s="117"/>
      <c r="F639" s="117"/>
      <c r="G639" s="117"/>
      <c r="H639" s="117"/>
    </row>
    <row r="640" spans="2:8">
      <c r="B640" s="117"/>
      <c r="C640" s="117"/>
      <c r="D640" s="117"/>
      <c r="E640" s="117"/>
      <c r="F640" s="117"/>
      <c r="G640" s="117"/>
      <c r="H640" s="117"/>
    </row>
    <row r="641" spans="2:8">
      <c r="B641" s="117"/>
      <c r="C641" s="117"/>
      <c r="D641" s="117"/>
      <c r="E641" s="117"/>
      <c r="F641" s="117"/>
      <c r="G641" s="117"/>
      <c r="H641" s="117"/>
    </row>
    <row r="642" spans="2:8">
      <c r="B642" s="117"/>
      <c r="C642" s="117"/>
      <c r="D642" s="117"/>
      <c r="E642" s="117"/>
      <c r="F642" s="117"/>
      <c r="G642" s="117"/>
      <c r="H642" s="117"/>
    </row>
    <row r="643" spans="2:8">
      <c r="B643" s="117"/>
      <c r="C643" s="117"/>
      <c r="D643" s="117"/>
      <c r="E643" s="117"/>
      <c r="F643" s="117"/>
      <c r="G643" s="117"/>
      <c r="H643" s="117"/>
    </row>
    <row r="644" spans="2:8">
      <c r="B644" s="117"/>
      <c r="C644" s="117"/>
      <c r="D644" s="117"/>
      <c r="E644" s="117"/>
      <c r="F644" s="117"/>
      <c r="G644" s="117"/>
      <c r="H644" s="117"/>
    </row>
    <row r="645" spans="2:8">
      <c r="B645" s="117"/>
      <c r="C645" s="117"/>
      <c r="D645" s="117"/>
      <c r="E645" s="117"/>
      <c r="F645" s="117"/>
      <c r="G645" s="117"/>
      <c r="H645" s="117"/>
    </row>
    <row r="646" spans="2:8">
      <c r="B646" s="117"/>
      <c r="C646" s="117"/>
      <c r="D646" s="117"/>
      <c r="E646" s="117"/>
      <c r="F646" s="117"/>
      <c r="G646" s="117"/>
      <c r="H646" s="117"/>
    </row>
    <row r="647" spans="2:8">
      <c r="B647" s="117"/>
      <c r="C647" s="117"/>
      <c r="D647" s="117"/>
      <c r="E647" s="117"/>
      <c r="F647" s="117"/>
      <c r="G647" s="117"/>
      <c r="H647" s="117"/>
    </row>
    <row r="648" spans="2:8">
      <c r="B648" s="117"/>
      <c r="C648" s="117"/>
      <c r="D648" s="117"/>
      <c r="E648" s="117"/>
      <c r="F648" s="117"/>
      <c r="G648" s="117"/>
      <c r="H648" s="117"/>
    </row>
    <row r="649" spans="2:8">
      <c r="B649" s="117"/>
      <c r="C649" s="117"/>
      <c r="D649" s="117"/>
      <c r="E649" s="117"/>
      <c r="F649" s="117"/>
      <c r="G649" s="117"/>
      <c r="H649" s="117"/>
    </row>
    <row r="650" spans="2:8">
      <c r="B650" s="117"/>
      <c r="C650" s="117"/>
      <c r="D650" s="117"/>
      <c r="E650" s="117"/>
      <c r="F650" s="117"/>
      <c r="G650" s="117"/>
      <c r="H650" s="117"/>
    </row>
    <row r="651" spans="2:8">
      <c r="B651" s="117"/>
      <c r="C651" s="117"/>
      <c r="D651" s="117"/>
      <c r="E651" s="117"/>
      <c r="F651" s="117"/>
      <c r="G651" s="117"/>
      <c r="H651" s="117"/>
    </row>
    <row r="652" spans="2:8">
      <c r="B652" s="117"/>
      <c r="C652" s="117"/>
      <c r="D652" s="117"/>
      <c r="E652" s="117"/>
      <c r="F652" s="117"/>
      <c r="G652" s="117"/>
      <c r="H652" s="117"/>
    </row>
    <row r="653" spans="2:8">
      <c r="B653" s="117"/>
      <c r="C653" s="117"/>
      <c r="D653" s="117"/>
      <c r="E653" s="117"/>
      <c r="F653" s="117"/>
      <c r="G653" s="117"/>
      <c r="H653" s="117"/>
    </row>
    <row r="654" spans="2:8">
      <c r="B654" s="117"/>
      <c r="C654" s="117"/>
      <c r="D654" s="117"/>
      <c r="E654" s="117"/>
      <c r="F654" s="117"/>
      <c r="G654" s="117"/>
      <c r="H654" s="117"/>
    </row>
    <row r="655" spans="2:8">
      <c r="B655" s="117"/>
      <c r="C655" s="117"/>
      <c r="D655" s="117"/>
      <c r="E655" s="117"/>
      <c r="F655" s="117"/>
      <c r="G655" s="117"/>
      <c r="H655" s="117"/>
    </row>
    <row r="656" spans="2:8">
      <c r="B656" s="117"/>
      <c r="C656" s="117"/>
      <c r="D656" s="117"/>
      <c r="E656" s="117"/>
      <c r="F656" s="117"/>
      <c r="G656" s="117"/>
      <c r="H656" s="117"/>
    </row>
    <row r="657" spans="2:8">
      <c r="B657" s="117"/>
      <c r="C657" s="117"/>
      <c r="D657" s="117"/>
      <c r="E657" s="117"/>
      <c r="F657" s="117"/>
      <c r="G657" s="117"/>
      <c r="H657" s="117"/>
    </row>
    <row r="658" spans="2:8">
      <c r="B658" s="117"/>
      <c r="C658" s="117"/>
      <c r="D658" s="117"/>
      <c r="E658" s="117"/>
      <c r="F658" s="117"/>
      <c r="G658" s="117"/>
      <c r="H658" s="117"/>
    </row>
    <row r="659" spans="2:8">
      <c r="B659" s="117"/>
      <c r="C659" s="117"/>
      <c r="D659" s="117"/>
      <c r="E659" s="117"/>
      <c r="F659" s="117"/>
      <c r="G659" s="117"/>
      <c r="H659" s="117"/>
    </row>
    <row r="660" spans="2:8">
      <c r="B660" s="117"/>
      <c r="C660" s="117"/>
      <c r="D660" s="117"/>
      <c r="E660" s="117"/>
      <c r="F660" s="117"/>
      <c r="G660" s="117"/>
      <c r="H660" s="117"/>
    </row>
    <row r="661" spans="2:8">
      <c r="B661" s="117"/>
      <c r="C661" s="117"/>
      <c r="D661" s="117"/>
      <c r="E661" s="117"/>
      <c r="F661" s="117"/>
      <c r="G661" s="117"/>
      <c r="H661" s="117"/>
    </row>
    <row r="662" spans="2:8">
      <c r="B662" s="117"/>
      <c r="C662" s="117"/>
      <c r="D662" s="117"/>
      <c r="E662" s="117"/>
      <c r="F662" s="117"/>
      <c r="G662" s="117"/>
      <c r="H662" s="117"/>
    </row>
    <row r="663" spans="2:8">
      <c r="B663" s="117"/>
      <c r="C663" s="117"/>
      <c r="D663" s="117"/>
      <c r="E663" s="117"/>
      <c r="F663" s="117"/>
      <c r="G663" s="117"/>
      <c r="H663" s="117"/>
    </row>
    <row r="664" spans="2:8">
      <c r="B664" s="117"/>
      <c r="C664" s="117"/>
      <c r="D664" s="117"/>
      <c r="E664" s="117"/>
      <c r="F664" s="117"/>
      <c r="G664" s="117"/>
      <c r="H664" s="117"/>
    </row>
    <row r="665" spans="2:8">
      <c r="B665" s="117"/>
      <c r="C665" s="117"/>
      <c r="D665" s="117"/>
      <c r="E665" s="117"/>
      <c r="F665" s="117"/>
      <c r="G665" s="117"/>
      <c r="H665" s="117"/>
    </row>
    <row r="666" spans="2:8">
      <c r="B666" s="117"/>
      <c r="C666" s="117"/>
      <c r="D666" s="117"/>
      <c r="E666" s="117"/>
      <c r="F666" s="117"/>
      <c r="G666" s="117"/>
      <c r="H666" s="117"/>
    </row>
    <row r="667" spans="2:8">
      <c r="B667" s="117"/>
      <c r="C667" s="117"/>
      <c r="D667" s="117"/>
      <c r="E667" s="117"/>
      <c r="F667" s="117"/>
      <c r="G667" s="117"/>
      <c r="H667" s="117"/>
    </row>
    <row r="668" spans="2:8">
      <c r="B668" s="117"/>
      <c r="C668" s="117"/>
      <c r="D668" s="117"/>
      <c r="E668" s="117"/>
      <c r="F668" s="117"/>
      <c r="G668" s="117"/>
      <c r="H668" s="117"/>
    </row>
    <row r="669" spans="2:8">
      <c r="B669" s="117"/>
      <c r="C669" s="117"/>
      <c r="D669" s="117"/>
      <c r="E669" s="117"/>
      <c r="F669" s="117"/>
      <c r="G669" s="117"/>
      <c r="H669" s="117"/>
    </row>
    <row r="670" spans="2:8">
      <c r="B670" s="117"/>
      <c r="C670" s="117"/>
      <c r="D670" s="117"/>
      <c r="E670" s="117"/>
      <c r="F670" s="117"/>
      <c r="G670" s="117"/>
      <c r="H670" s="117"/>
    </row>
    <row r="671" spans="2:8">
      <c r="B671" s="117"/>
      <c r="C671" s="117"/>
      <c r="D671" s="117"/>
      <c r="E671" s="117"/>
      <c r="F671" s="117"/>
      <c r="G671" s="117"/>
      <c r="H671" s="117"/>
    </row>
    <row r="672" spans="2:8">
      <c r="B672" s="117"/>
      <c r="C672" s="117"/>
      <c r="D672" s="117"/>
      <c r="E672" s="117"/>
      <c r="F672" s="117"/>
      <c r="G672" s="117"/>
      <c r="H672" s="117"/>
    </row>
    <row r="673" spans="2:8">
      <c r="B673" s="117"/>
      <c r="C673" s="117"/>
      <c r="D673" s="117"/>
      <c r="E673" s="117"/>
      <c r="F673" s="117"/>
      <c r="G673" s="117"/>
      <c r="H673" s="117"/>
    </row>
    <row r="674" spans="2:8">
      <c r="B674" s="117"/>
      <c r="C674" s="117"/>
      <c r="D674" s="117"/>
      <c r="E674" s="117"/>
      <c r="F674" s="117"/>
      <c r="G674" s="117"/>
      <c r="H674" s="117"/>
    </row>
    <row r="675" spans="2:8">
      <c r="B675" s="117"/>
      <c r="C675" s="117"/>
      <c r="D675" s="117"/>
      <c r="E675" s="117"/>
      <c r="F675" s="117"/>
      <c r="G675" s="117"/>
      <c r="H675" s="117"/>
    </row>
    <row r="676" spans="2:8">
      <c r="B676" s="117"/>
      <c r="C676" s="117"/>
      <c r="D676" s="117"/>
      <c r="E676" s="117"/>
      <c r="F676" s="117"/>
      <c r="G676" s="117"/>
      <c r="H676" s="117"/>
    </row>
    <row r="677" spans="2:8">
      <c r="B677" s="117"/>
      <c r="C677" s="117"/>
      <c r="D677" s="117"/>
      <c r="E677" s="117"/>
      <c r="F677" s="117"/>
      <c r="G677" s="117"/>
      <c r="H677" s="117"/>
    </row>
    <row r="678" spans="2:8">
      <c r="B678" s="117"/>
      <c r="C678" s="117"/>
      <c r="D678" s="117"/>
      <c r="E678" s="117"/>
      <c r="F678" s="117"/>
      <c r="G678" s="117"/>
      <c r="H678" s="117"/>
    </row>
    <row r="679" spans="2:8">
      <c r="B679" s="117"/>
      <c r="C679" s="117"/>
      <c r="D679" s="117"/>
      <c r="E679" s="117"/>
      <c r="F679" s="117"/>
      <c r="G679" s="117"/>
      <c r="H679" s="117"/>
    </row>
    <row r="680" spans="2:8">
      <c r="B680" s="117"/>
      <c r="C680" s="117"/>
      <c r="D680" s="117"/>
      <c r="E680" s="117"/>
      <c r="F680" s="117"/>
      <c r="G680" s="117"/>
      <c r="H680" s="117"/>
    </row>
    <row r="681" spans="2:8">
      <c r="B681" s="117"/>
      <c r="C681" s="117"/>
      <c r="D681" s="117"/>
      <c r="E681" s="117"/>
      <c r="F681" s="117"/>
      <c r="G681" s="117"/>
      <c r="H681" s="117"/>
    </row>
    <row r="682" spans="2:8">
      <c r="B682" s="117"/>
      <c r="C682" s="117"/>
      <c r="D682" s="117"/>
      <c r="E682" s="117"/>
      <c r="F682" s="117"/>
      <c r="G682" s="117"/>
      <c r="H682" s="117"/>
    </row>
    <row r="683" spans="2:8">
      <c r="B683" s="117"/>
      <c r="C683" s="117"/>
      <c r="D683" s="117"/>
      <c r="E683" s="117"/>
      <c r="F683" s="117"/>
      <c r="G683" s="117"/>
      <c r="H683" s="117"/>
    </row>
    <row r="684" spans="2:8">
      <c r="B684" s="117"/>
      <c r="C684" s="117"/>
      <c r="D684" s="117"/>
      <c r="E684" s="117"/>
      <c r="F684" s="117"/>
      <c r="G684" s="117"/>
      <c r="H684" s="117"/>
    </row>
    <row r="685" spans="2:8">
      <c r="B685" s="117"/>
      <c r="C685" s="117"/>
      <c r="D685" s="117"/>
      <c r="E685" s="117"/>
      <c r="F685" s="117"/>
      <c r="G685" s="117"/>
      <c r="H685" s="117"/>
    </row>
    <row r="686" spans="2:8">
      <c r="B686" s="117"/>
      <c r="C686" s="117"/>
      <c r="D686" s="117"/>
      <c r="E686" s="117"/>
      <c r="F686" s="117"/>
      <c r="G686" s="117"/>
      <c r="H686" s="117"/>
    </row>
    <row r="687" spans="2:8">
      <c r="B687" s="117"/>
      <c r="C687" s="117"/>
      <c r="D687" s="117"/>
      <c r="E687" s="117"/>
      <c r="F687" s="117"/>
      <c r="G687" s="117"/>
      <c r="H687" s="117"/>
    </row>
    <row r="688" spans="2:8">
      <c r="B688" s="117"/>
      <c r="C688" s="117"/>
      <c r="D688" s="117"/>
      <c r="E688" s="117"/>
      <c r="F688" s="117"/>
      <c r="G688" s="117"/>
      <c r="H688" s="117"/>
    </row>
    <row r="689" spans="2:8">
      <c r="B689" s="117"/>
      <c r="C689" s="117"/>
      <c r="D689" s="117"/>
      <c r="E689" s="117"/>
      <c r="F689" s="117"/>
      <c r="G689" s="117"/>
      <c r="H689" s="117"/>
    </row>
    <row r="690" spans="2:8">
      <c r="B690" s="117"/>
      <c r="C690" s="117"/>
      <c r="D690" s="117"/>
      <c r="E690" s="117"/>
      <c r="F690" s="117"/>
      <c r="G690" s="117"/>
      <c r="H690" s="117"/>
    </row>
    <row r="691" spans="2:8">
      <c r="B691" s="117"/>
      <c r="C691" s="117"/>
      <c r="D691" s="117"/>
      <c r="E691" s="117"/>
      <c r="F691" s="117"/>
      <c r="G691" s="117"/>
      <c r="H691" s="117"/>
    </row>
    <row r="692" spans="2:8">
      <c r="B692" s="117"/>
      <c r="C692" s="117"/>
      <c r="D692" s="117"/>
      <c r="E692" s="117"/>
      <c r="F692" s="117"/>
      <c r="G692" s="117"/>
      <c r="H692" s="117"/>
    </row>
    <row r="693" spans="2:8">
      <c r="B693" s="117"/>
      <c r="C693" s="117"/>
      <c r="D693" s="117"/>
      <c r="E693" s="117"/>
      <c r="F693" s="117"/>
      <c r="G693" s="117"/>
      <c r="H693" s="117"/>
    </row>
    <row r="694" spans="2:8">
      <c r="B694" s="117"/>
      <c r="C694" s="117"/>
      <c r="D694" s="117"/>
      <c r="E694" s="117"/>
      <c r="F694" s="117"/>
      <c r="G694" s="117"/>
      <c r="H694" s="117"/>
    </row>
    <row r="695" spans="2:8">
      <c r="B695" s="117"/>
      <c r="C695" s="117"/>
      <c r="D695" s="117"/>
      <c r="E695" s="117"/>
      <c r="F695" s="117"/>
      <c r="G695" s="117"/>
      <c r="H695" s="117"/>
    </row>
    <row r="696" spans="2:8">
      <c r="B696" s="117"/>
      <c r="C696" s="117"/>
      <c r="D696" s="117"/>
      <c r="E696" s="117"/>
      <c r="F696" s="117"/>
      <c r="G696" s="117"/>
      <c r="H696" s="117"/>
    </row>
    <row r="697" spans="2:8">
      <c r="B697" s="117"/>
      <c r="C697" s="117"/>
      <c r="D697" s="117"/>
      <c r="E697" s="117"/>
      <c r="F697" s="117"/>
      <c r="G697" s="117"/>
      <c r="H697" s="117"/>
    </row>
    <row r="698" spans="2:8">
      <c r="B698" s="117"/>
      <c r="C698" s="117"/>
      <c r="D698" s="117"/>
      <c r="E698" s="117"/>
      <c r="F698" s="117"/>
      <c r="G698" s="117"/>
      <c r="H698" s="117"/>
    </row>
    <row r="699" spans="2:8">
      <c r="B699" s="117"/>
      <c r="C699" s="117"/>
      <c r="D699" s="117"/>
      <c r="E699" s="117"/>
      <c r="F699" s="117"/>
      <c r="G699" s="117"/>
      <c r="H699" s="117"/>
    </row>
    <row r="700" spans="2:8">
      <c r="B700" s="117"/>
      <c r="C700" s="117"/>
      <c r="D700" s="117"/>
      <c r="E700" s="117"/>
      <c r="F700" s="117"/>
      <c r="G700" s="117"/>
      <c r="H700" s="117"/>
    </row>
    <row r="701" spans="2:8">
      <c r="B701" s="117"/>
      <c r="C701" s="117"/>
      <c r="D701" s="117"/>
      <c r="E701" s="117"/>
      <c r="F701" s="117"/>
      <c r="G701" s="117"/>
      <c r="H701" s="117"/>
    </row>
    <row r="702" spans="2:8">
      <c r="B702" s="117"/>
      <c r="C702" s="117"/>
      <c r="D702" s="117"/>
      <c r="E702" s="117"/>
      <c r="F702" s="117"/>
      <c r="G702" s="117"/>
      <c r="H702" s="117"/>
    </row>
    <row r="703" spans="2:8">
      <c r="B703" s="117"/>
      <c r="C703" s="117"/>
      <c r="D703" s="117"/>
      <c r="E703" s="117"/>
      <c r="F703" s="117"/>
      <c r="G703" s="117"/>
      <c r="H703" s="117"/>
    </row>
    <row r="704" spans="2:8">
      <c r="B704" s="117"/>
      <c r="C704" s="117"/>
      <c r="D704" s="117"/>
      <c r="E704" s="117"/>
      <c r="F704" s="117"/>
      <c r="G704" s="117"/>
      <c r="H704" s="117"/>
    </row>
    <row r="705" spans="2:8">
      <c r="B705" s="117"/>
      <c r="C705" s="117"/>
      <c r="D705" s="117"/>
      <c r="E705" s="117"/>
      <c r="F705" s="117"/>
      <c r="G705" s="117"/>
      <c r="H705" s="117"/>
    </row>
    <row r="706" spans="2:8">
      <c r="B706" s="117"/>
      <c r="C706" s="117"/>
      <c r="D706" s="117"/>
      <c r="E706" s="117"/>
      <c r="F706" s="117"/>
      <c r="G706" s="117"/>
      <c r="H706" s="117"/>
    </row>
    <row r="707" spans="2:8">
      <c r="B707" s="117"/>
      <c r="C707" s="117"/>
      <c r="D707" s="117"/>
      <c r="E707" s="117"/>
      <c r="F707" s="117"/>
      <c r="G707" s="117"/>
      <c r="H707" s="117"/>
    </row>
    <row r="708" spans="2:8">
      <c r="B708" s="117"/>
      <c r="C708" s="117"/>
      <c r="D708" s="117"/>
      <c r="E708" s="117"/>
      <c r="F708" s="117"/>
      <c r="G708" s="117"/>
      <c r="H708" s="117"/>
    </row>
    <row r="709" spans="2:8">
      <c r="B709" s="117"/>
      <c r="C709" s="117"/>
      <c r="D709" s="117"/>
      <c r="E709" s="117"/>
      <c r="F709" s="117"/>
      <c r="G709" s="117"/>
      <c r="H709" s="117"/>
    </row>
    <row r="710" spans="2:8">
      <c r="B710" s="117"/>
      <c r="C710" s="117"/>
      <c r="D710" s="117"/>
      <c r="E710" s="117"/>
      <c r="F710" s="117"/>
      <c r="G710" s="117"/>
      <c r="H710" s="117"/>
    </row>
    <row r="711" spans="2:8">
      <c r="B711" s="117"/>
      <c r="C711" s="117"/>
      <c r="D711" s="117"/>
      <c r="E711" s="117"/>
      <c r="F711" s="117"/>
      <c r="G711" s="117"/>
      <c r="H711" s="117"/>
    </row>
    <row r="712" spans="2:8">
      <c r="B712" s="117"/>
      <c r="C712" s="117"/>
      <c r="D712" s="117"/>
      <c r="E712" s="117"/>
      <c r="F712" s="117"/>
      <c r="G712" s="117"/>
      <c r="H712" s="117"/>
    </row>
    <row r="713" spans="2:8">
      <c r="B713" s="117"/>
      <c r="C713" s="117"/>
      <c r="D713" s="117"/>
      <c r="E713" s="117"/>
      <c r="F713" s="117"/>
      <c r="G713" s="117"/>
      <c r="H713" s="117"/>
    </row>
    <row r="714" spans="2:8">
      <c r="B714" s="117"/>
      <c r="C714" s="117"/>
      <c r="D714" s="117"/>
      <c r="E714" s="117"/>
      <c r="F714" s="117"/>
      <c r="G714" s="117"/>
      <c r="H714" s="117"/>
    </row>
    <row r="715" spans="2:8">
      <c r="B715" s="117"/>
      <c r="C715" s="117"/>
      <c r="D715" s="117"/>
      <c r="E715" s="117"/>
      <c r="F715" s="117"/>
      <c r="G715" s="117"/>
      <c r="H715" s="117"/>
    </row>
  </sheetData>
  <mergeCells count="3">
    <mergeCell ref="A17:H17"/>
    <mergeCell ref="B43:H43"/>
    <mergeCell ref="B9:H9"/>
  </mergeCells>
  <pageMargins left="0.7" right="0.7" top="0.75" bottom="0.75" header="0.3" footer="0.3"/>
  <pageSetup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1808"/>
  <sheetViews>
    <sheetView zoomScale="85" zoomScaleNormal="85" workbookViewId="0">
      <selection activeCell="D9" sqref="D9"/>
    </sheetView>
  </sheetViews>
  <sheetFormatPr defaultColWidth="9.77734375" defaultRowHeight="15"/>
  <cols>
    <col min="1" max="1" width="10.5546875" style="91" customWidth="1"/>
    <col min="2" max="5" width="14.44140625" style="91" customWidth="1"/>
    <col min="6" max="6" width="17.77734375" style="91" customWidth="1"/>
    <col min="7" max="8" width="9.77734375" style="91" customWidth="1"/>
    <col min="9" max="9" width="9.77734375" style="91"/>
    <col min="10" max="10" width="9.77734375" style="91" customWidth="1"/>
    <col min="11" max="16384" width="9.77734375" style="91"/>
  </cols>
  <sheetData>
    <row r="1" spans="1:11">
      <c r="A1" s="114" t="s">
        <v>0</v>
      </c>
      <c r="E1" s="114"/>
      <c r="F1" s="115" t="s">
        <v>147</v>
      </c>
      <c r="G1" s="94"/>
      <c r="H1" s="92"/>
      <c r="I1" s="92"/>
      <c r="J1" s="92"/>
      <c r="K1" s="92"/>
    </row>
    <row r="2" spans="1:11">
      <c r="A2" s="91" t="str">
        <f>'ES-3 WACC'!A2</f>
        <v>Docket No. 50944</v>
      </c>
      <c r="E2" s="114"/>
      <c r="F2" s="88" t="s">
        <v>43</v>
      </c>
    </row>
    <row r="3" spans="1:11" ht="13.5" customHeight="1">
      <c r="A3" s="92"/>
      <c r="B3" s="92"/>
      <c r="C3" s="92"/>
      <c r="D3" s="92"/>
      <c r="E3" s="92"/>
      <c r="F3" s="92"/>
    </row>
    <row r="4" spans="1:11">
      <c r="A4" s="514" t="s">
        <v>111</v>
      </c>
      <c r="B4" s="514"/>
      <c r="C4" s="514"/>
      <c r="D4" s="514"/>
      <c r="E4" s="514"/>
      <c r="F4" s="514"/>
    </row>
    <row r="5" spans="1:11">
      <c r="A5" s="514" t="s">
        <v>150</v>
      </c>
      <c r="B5" s="514"/>
      <c r="C5" s="514"/>
      <c r="D5" s="514"/>
      <c r="E5" s="514"/>
      <c r="F5" s="514"/>
    </row>
    <row r="6" spans="1:11">
      <c r="A6" s="514" t="s">
        <v>37</v>
      </c>
      <c r="B6" s="514"/>
      <c r="C6" s="514"/>
      <c r="D6" s="514"/>
      <c r="E6" s="514"/>
      <c r="F6" s="514"/>
    </row>
    <row r="7" spans="1:11" ht="7.5" customHeight="1">
      <c r="A7" s="101"/>
      <c r="B7" s="101"/>
      <c r="C7" s="101"/>
      <c r="D7" s="101"/>
      <c r="E7" s="101"/>
      <c r="F7" s="101"/>
    </row>
    <row r="8" spans="1:11" ht="36.6" customHeight="1">
      <c r="B8" s="278" t="s">
        <v>35</v>
      </c>
      <c r="C8" s="279" t="s">
        <v>120</v>
      </c>
      <c r="D8" s="279" t="s">
        <v>121</v>
      </c>
      <c r="E8" s="279" t="s">
        <v>38</v>
      </c>
    </row>
    <row r="9" spans="1:11" ht="15" customHeight="1">
      <c r="B9" s="269">
        <v>2019</v>
      </c>
      <c r="C9" s="108">
        <v>9.6299999999999997E-2</v>
      </c>
      <c r="D9" s="108">
        <v>4.19E-2</v>
      </c>
      <c r="E9" s="106">
        <f>C9-D9</f>
        <v>5.4399999999999997E-2</v>
      </c>
    </row>
    <row r="10" spans="1:11" ht="15" customHeight="1">
      <c r="B10" s="269">
        <v>2018</v>
      </c>
      <c r="C10" s="108">
        <v>9.4299999999999995E-2</v>
      </c>
      <c r="D10" s="108">
        <v>4.6699999999999998E-2</v>
      </c>
      <c r="E10" s="106">
        <f t="shared" ref="E10:E21" si="0">C10-D10</f>
        <v>4.7599999999999996E-2</v>
      </c>
    </row>
    <row r="11" spans="1:11" ht="15" customHeight="1">
      <c r="B11" s="269">
        <v>2017</v>
      </c>
      <c r="C11" s="108">
        <v>9.5600000000000004E-2</v>
      </c>
      <c r="D11" s="108">
        <v>4.6800000000000001E-2</v>
      </c>
      <c r="E11" s="106">
        <f t="shared" si="0"/>
        <v>4.8800000000000003E-2</v>
      </c>
    </row>
    <row r="12" spans="1:11" ht="15" customHeight="1">
      <c r="B12" s="269">
        <v>2016</v>
      </c>
      <c r="C12" s="108">
        <v>9.7100000000000006E-2</v>
      </c>
      <c r="D12" s="108">
        <v>4.6800000000000001E-2</v>
      </c>
      <c r="E12" s="106">
        <f t="shared" si="0"/>
        <v>5.0300000000000004E-2</v>
      </c>
      <c r="K12" s="197"/>
    </row>
    <row r="13" spans="1:11" ht="15" customHeight="1">
      <c r="B13" s="269">
        <v>2015</v>
      </c>
      <c r="C13" s="108">
        <v>9.7600000000000006E-2</v>
      </c>
      <c r="D13" s="108">
        <v>5.0299999999999997E-2</v>
      </c>
      <c r="E13" s="106">
        <f t="shared" si="0"/>
        <v>4.7300000000000009E-2</v>
      </c>
    </row>
    <row r="14" spans="1:11" ht="15" customHeight="1">
      <c r="B14" s="269">
        <v>2014</v>
      </c>
      <c r="C14" s="108">
        <v>9.5899999999999999E-2</v>
      </c>
      <c r="D14" s="108">
        <v>4.8000000000000001E-2</v>
      </c>
      <c r="E14" s="106">
        <f t="shared" si="0"/>
        <v>4.7899999999999998E-2</v>
      </c>
    </row>
    <row r="15" spans="1:11" ht="16.899999999999999" customHeight="1">
      <c r="A15" s="196"/>
      <c r="B15" s="104">
        <v>2013</v>
      </c>
      <c r="C15" s="195">
        <v>9.7299999999999998E-2</v>
      </c>
      <c r="D15" s="195">
        <v>4.9799999999999997E-2</v>
      </c>
      <c r="E15" s="106">
        <f t="shared" si="0"/>
        <v>4.7500000000000001E-2</v>
      </c>
    </row>
    <row r="16" spans="1:11" ht="13.9" customHeight="1">
      <c r="A16" s="196"/>
      <c r="B16" s="104">
        <v>2012</v>
      </c>
      <c r="C16" s="195">
        <v>9.9000000000000005E-2</v>
      </c>
      <c r="D16" s="195">
        <v>4.8599999999999997E-2</v>
      </c>
      <c r="E16" s="106">
        <f t="shared" si="0"/>
        <v>5.0400000000000007E-2</v>
      </c>
    </row>
    <row r="17" spans="1:10">
      <c r="B17" s="104">
        <v>2011</v>
      </c>
      <c r="C17" s="108">
        <v>0.1004</v>
      </c>
      <c r="D17" s="106">
        <v>5.57E-2</v>
      </c>
      <c r="E17" s="106">
        <f t="shared" si="0"/>
        <v>4.4700000000000004E-2</v>
      </c>
      <c r="G17" s="118"/>
      <c r="H17" s="118"/>
      <c r="I17" s="118"/>
      <c r="J17" s="118"/>
    </row>
    <row r="18" spans="1:10">
      <c r="B18" s="104">
        <v>2010</v>
      </c>
      <c r="C18" s="100">
        <v>0.1018</v>
      </c>
      <c r="D18" s="100">
        <v>5.96E-2</v>
      </c>
      <c r="E18" s="106">
        <f t="shared" si="0"/>
        <v>4.2200000000000001E-2</v>
      </c>
      <c r="G18" s="118"/>
      <c r="H18" s="118"/>
      <c r="I18" s="118"/>
      <c r="J18" s="118"/>
    </row>
    <row r="19" spans="1:10">
      <c r="B19" s="104">
        <f>B18-1</f>
        <v>2009</v>
      </c>
      <c r="C19" s="100">
        <v>0.1018</v>
      </c>
      <c r="D19" s="100">
        <v>7.0599999999999996E-2</v>
      </c>
      <c r="E19" s="106">
        <f t="shared" si="0"/>
        <v>3.1200000000000006E-2</v>
      </c>
      <c r="G19" s="118"/>
      <c r="H19" s="118"/>
      <c r="I19" s="118"/>
      <c r="J19" s="118"/>
    </row>
    <row r="20" spans="1:10">
      <c r="B20" s="104">
        <f t="shared" ref="B20:B21" si="1">B19-1</f>
        <v>2008</v>
      </c>
      <c r="C20" s="100">
        <v>0.1024</v>
      </c>
      <c r="D20" s="100">
        <v>7.2300000000000003E-2</v>
      </c>
      <c r="E20" s="106">
        <f t="shared" si="0"/>
        <v>3.0100000000000002E-2</v>
      </c>
      <c r="F20" s="214"/>
      <c r="G20" s="118"/>
      <c r="H20" s="118"/>
      <c r="I20" s="118"/>
      <c r="J20" s="118"/>
    </row>
    <row r="21" spans="1:10">
      <c r="B21" s="104">
        <f t="shared" si="1"/>
        <v>2007</v>
      </c>
      <c r="C21" s="110">
        <v>0.1007</v>
      </c>
      <c r="D21" s="110">
        <v>6.3299999999999995E-2</v>
      </c>
      <c r="E21" s="109">
        <f t="shared" si="0"/>
        <v>3.7400000000000003E-2</v>
      </c>
      <c r="G21" s="118"/>
      <c r="H21" s="118"/>
      <c r="I21" s="118"/>
      <c r="J21" s="118"/>
    </row>
    <row r="22" spans="1:10">
      <c r="A22" s="101"/>
      <c r="B22" s="220" t="s">
        <v>45</v>
      </c>
      <c r="C22" s="217">
        <f>AVERAGE(C9:C21)</f>
        <v>9.8476923076923101E-2</v>
      </c>
      <c r="D22" s="217">
        <f>AVERAGE(D9:D21)</f>
        <v>5.3876923076923079E-2</v>
      </c>
      <c r="E22" s="217">
        <f>AVERAGE(E9:E21)</f>
        <v>4.4600000000000001E-2</v>
      </c>
      <c r="F22" s="101"/>
      <c r="G22" s="92"/>
      <c r="H22" s="92"/>
      <c r="I22" s="92"/>
    </row>
    <row r="23" spans="1:10">
      <c r="A23" s="276"/>
      <c r="B23" s="99"/>
      <c r="C23" s="100"/>
      <c r="D23" s="100"/>
      <c r="E23" s="198"/>
      <c r="F23" s="101"/>
      <c r="G23" s="92"/>
      <c r="H23" s="92"/>
      <c r="I23" s="92"/>
    </row>
    <row r="24" spans="1:10">
      <c r="A24" s="371" t="s">
        <v>112</v>
      </c>
      <c r="D24" s="100"/>
      <c r="E24" s="100"/>
      <c r="F24" s="101"/>
      <c r="G24" s="92"/>
      <c r="H24" s="92"/>
      <c r="I24" s="92"/>
    </row>
    <row r="25" spans="1:10">
      <c r="A25" s="372" t="s">
        <v>169</v>
      </c>
      <c r="D25" s="100"/>
      <c r="E25" s="100"/>
      <c r="F25" s="101"/>
      <c r="G25" s="92"/>
      <c r="H25" s="92"/>
      <c r="I25" s="92"/>
    </row>
    <row r="26" spans="1:10">
      <c r="A26" s="277"/>
      <c r="D26" s="100"/>
      <c r="E26" s="100"/>
      <c r="F26" s="101"/>
      <c r="G26" s="92"/>
      <c r="H26" s="92"/>
      <c r="I26" s="92"/>
    </row>
    <row r="27" spans="1:10">
      <c r="A27" s="324"/>
      <c r="D27" s="100"/>
      <c r="E27" s="100"/>
      <c r="F27" s="101"/>
      <c r="G27" s="92"/>
      <c r="H27" s="92"/>
      <c r="I27" s="92"/>
    </row>
    <row r="28" spans="1:10">
      <c r="A28" s="125"/>
      <c r="D28" s="100"/>
      <c r="E28" s="100"/>
      <c r="F28" s="101"/>
      <c r="G28" s="92"/>
      <c r="H28" s="92"/>
      <c r="I28" s="92"/>
    </row>
    <row r="29" spans="1:10" ht="15.75">
      <c r="A29" s="515"/>
      <c r="B29" s="515"/>
      <c r="C29" s="515"/>
      <c r="D29" s="100"/>
      <c r="E29" s="100"/>
      <c r="F29" s="101"/>
      <c r="G29" s="92"/>
      <c r="H29" s="92"/>
      <c r="I29" s="92"/>
    </row>
    <row r="30" spans="1:10">
      <c r="A30" s="180"/>
      <c r="D30" s="100"/>
      <c r="E30" s="100"/>
      <c r="F30" s="101"/>
      <c r="G30" s="92"/>
      <c r="H30" s="92"/>
      <c r="I30" s="92"/>
    </row>
    <row r="31" spans="1:10">
      <c r="A31" s="180"/>
      <c r="D31" s="100"/>
      <c r="E31" s="100"/>
      <c r="F31" s="101"/>
      <c r="G31" s="92"/>
      <c r="H31" s="92"/>
      <c r="I31" s="92"/>
    </row>
    <row r="32" spans="1:10">
      <c r="A32" s="180"/>
      <c r="D32" s="100"/>
      <c r="E32" s="100"/>
      <c r="F32" s="101"/>
      <c r="G32" s="92"/>
      <c r="H32" s="92"/>
      <c r="I32" s="92"/>
    </row>
    <row r="33" spans="1:9">
      <c r="A33" s="180"/>
      <c r="D33" s="100"/>
      <c r="E33" s="100"/>
      <c r="F33" s="101"/>
      <c r="G33" s="92"/>
      <c r="H33" s="92"/>
      <c r="I33" s="92"/>
    </row>
    <row r="34" spans="1:9">
      <c r="A34" s="180"/>
      <c r="D34" s="100"/>
      <c r="E34" s="100"/>
      <c r="F34" s="101"/>
      <c r="G34" s="92"/>
      <c r="H34" s="92"/>
      <c r="I34" s="92"/>
    </row>
    <row r="35" spans="1:9">
      <c r="A35" s="180"/>
      <c r="D35" s="100"/>
      <c r="E35" s="100"/>
      <c r="F35" s="101"/>
      <c r="G35" s="92"/>
      <c r="H35" s="92"/>
      <c r="I35" s="92"/>
    </row>
    <row r="36" spans="1:9">
      <c r="A36" s="180"/>
      <c r="D36" s="100"/>
      <c r="E36" s="100"/>
      <c r="F36" s="101"/>
      <c r="G36" s="92"/>
      <c r="H36" s="92"/>
      <c r="I36" s="92"/>
    </row>
    <row r="37" spans="1:9">
      <c r="A37" s="180"/>
      <c r="D37" s="100"/>
      <c r="E37" s="100"/>
      <c r="F37" s="101"/>
      <c r="G37" s="92"/>
      <c r="H37" s="92"/>
      <c r="I37" s="92"/>
    </row>
    <row r="38" spans="1:9">
      <c r="A38" s="180"/>
      <c r="D38" s="100"/>
      <c r="E38" s="100"/>
      <c r="F38" s="101"/>
      <c r="G38" s="92"/>
      <c r="H38" s="92"/>
      <c r="I38" s="92"/>
    </row>
    <row r="39" spans="1:9">
      <c r="A39" s="180"/>
      <c r="D39" s="100"/>
      <c r="E39" s="100"/>
      <c r="F39" s="101"/>
      <c r="G39" s="92"/>
      <c r="H39" s="92"/>
      <c r="I39" s="92"/>
    </row>
    <row r="40" spans="1:9">
      <c r="A40" s="180"/>
      <c r="D40" s="100"/>
      <c r="E40" s="100"/>
      <c r="F40" s="101"/>
      <c r="G40" s="92"/>
      <c r="H40" s="92"/>
      <c r="I40" s="92"/>
    </row>
    <row r="41" spans="1:9">
      <c r="A41" s="180"/>
      <c r="C41" s="102"/>
      <c r="D41" s="100"/>
      <c r="E41" s="100"/>
      <c r="F41" s="101"/>
      <c r="G41" s="92"/>
      <c r="H41" s="92"/>
      <c r="I41" s="92"/>
    </row>
    <row r="42" spans="1:9">
      <c r="A42" s="180"/>
      <c r="D42" s="100"/>
      <c r="E42" s="100"/>
      <c r="F42" s="101"/>
      <c r="G42" s="92"/>
      <c r="H42" s="92"/>
      <c r="I42" s="92"/>
    </row>
    <row r="43" spans="1:9">
      <c r="A43" s="180"/>
      <c r="D43" s="100"/>
      <c r="E43" s="100"/>
      <c r="F43" s="101"/>
      <c r="G43" s="92"/>
      <c r="H43" s="92"/>
      <c r="I43" s="92"/>
    </row>
    <row r="44" spans="1:9">
      <c r="A44" s="180"/>
      <c r="D44" s="100"/>
      <c r="E44" s="100"/>
      <c r="F44" s="101"/>
      <c r="G44" s="92"/>
      <c r="H44" s="92"/>
      <c r="I44" s="92"/>
    </row>
    <row r="45" spans="1:9" ht="13.9" customHeight="1">
      <c r="B45" s="99"/>
      <c r="D45" s="100"/>
      <c r="E45" s="100"/>
      <c r="F45" s="101"/>
      <c r="G45" s="92"/>
      <c r="H45" s="92"/>
      <c r="I45" s="92"/>
    </row>
    <row r="46" spans="1:9" ht="31.15" customHeight="1">
      <c r="A46" s="513"/>
      <c r="B46" s="513"/>
      <c r="C46" s="327"/>
      <c r="E46" s="179"/>
      <c r="F46" s="101"/>
    </row>
    <row r="47" spans="1:9" ht="20.25">
      <c r="A47" s="512"/>
      <c r="B47" s="512"/>
      <c r="C47" s="326"/>
      <c r="E47" s="516"/>
      <c r="F47" s="516"/>
    </row>
    <row r="48" spans="1:9">
      <c r="A48" s="209"/>
      <c r="B48" s="211"/>
      <c r="C48" s="213"/>
      <c r="D48" s="180"/>
      <c r="E48" s="103"/>
    </row>
    <row r="49" spans="1:9">
      <c r="A49" s="209"/>
      <c r="B49" s="211"/>
      <c r="C49" s="213"/>
      <c r="D49" s="180"/>
      <c r="E49" s="103"/>
    </row>
    <row r="50" spans="1:9">
      <c r="A50" s="209"/>
      <c r="B50" s="211"/>
      <c r="C50" s="213"/>
      <c r="D50" s="180"/>
    </row>
    <row r="51" spans="1:9">
      <c r="A51" s="209"/>
      <c r="B51" s="211"/>
      <c r="C51" s="213"/>
      <c r="D51" s="180"/>
    </row>
    <row r="52" spans="1:9">
      <c r="A52" s="209"/>
      <c r="B52" s="211"/>
      <c r="C52" s="213"/>
      <c r="D52" s="180"/>
    </row>
    <row r="53" spans="1:9">
      <c r="A53" s="209"/>
      <c r="B53" s="211"/>
      <c r="C53" s="213"/>
      <c r="D53" s="180"/>
    </row>
    <row r="54" spans="1:9">
      <c r="A54" s="209"/>
      <c r="B54" s="211"/>
      <c r="C54" s="213"/>
      <c r="D54" s="180"/>
    </row>
    <row r="55" spans="1:9">
      <c r="A55" s="209"/>
      <c r="B55" s="211"/>
      <c r="C55" s="213"/>
      <c r="D55" s="180"/>
    </row>
    <row r="56" spans="1:9">
      <c r="A56" s="209"/>
      <c r="B56" s="211"/>
      <c r="C56" s="213"/>
      <c r="D56" s="180"/>
    </row>
    <row r="57" spans="1:9" ht="14.45" customHeight="1">
      <c r="A57" s="209"/>
      <c r="B57" s="211"/>
      <c r="C57" s="213"/>
      <c r="D57" s="180"/>
    </row>
    <row r="58" spans="1:9" ht="15.6" customHeight="1">
      <c r="A58" s="209"/>
      <c r="B58" s="211"/>
      <c r="C58" s="213"/>
      <c r="D58" s="180"/>
    </row>
    <row r="59" spans="1:9" ht="13.9" customHeight="1">
      <c r="A59" s="209"/>
      <c r="B59" s="211"/>
      <c r="C59" s="213"/>
      <c r="D59" s="180"/>
    </row>
    <row r="60" spans="1:9" ht="15" customHeight="1">
      <c r="A60" s="209"/>
      <c r="B60" s="211"/>
      <c r="C60" s="213"/>
      <c r="D60" s="180"/>
      <c r="G60" s="92"/>
      <c r="H60" s="92"/>
      <c r="I60" s="92"/>
    </row>
    <row r="61" spans="1:9" ht="16.899999999999999" customHeight="1">
      <c r="A61" s="209"/>
      <c r="B61" s="211"/>
      <c r="C61" s="213"/>
      <c r="D61" s="180"/>
      <c r="G61" s="92"/>
      <c r="H61" s="92"/>
      <c r="I61" s="92"/>
    </row>
    <row r="62" spans="1:9" ht="15.6" customHeight="1">
      <c r="A62" s="209"/>
      <c r="B62" s="211"/>
      <c r="C62" s="213"/>
      <c r="D62" s="180"/>
      <c r="G62" s="92"/>
      <c r="H62" s="92"/>
      <c r="I62" s="92"/>
    </row>
    <row r="63" spans="1:9" ht="15" customHeight="1">
      <c r="A63" s="209"/>
      <c r="B63" s="211"/>
      <c r="C63" s="213"/>
      <c r="D63" s="180"/>
      <c r="G63" s="92"/>
      <c r="H63" s="92"/>
      <c r="I63" s="92"/>
    </row>
    <row r="64" spans="1:9" ht="16.899999999999999" customHeight="1">
      <c r="A64" s="209"/>
      <c r="B64" s="211"/>
      <c r="C64" s="213"/>
      <c r="D64" s="180"/>
      <c r="G64" s="92"/>
      <c r="H64" s="92"/>
      <c r="I64" s="92"/>
    </row>
    <row r="65" spans="1:9">
      <c r="A65" s="209"/>
      <c r="B65" s="211"/>
      <c r="C65" s="213"/>
      <c r="D65" s="180"/>
      <c r="G65" s="92"/>
      <c r="H65" s="92"/>
      <c r="I65" s="92"/>
    </row>
    <row r="66" spans="1:9">
      <c r="A66" s="209"/>
      <c r="B66" s="211"/>
      <c r="C66" s="213"/>
      <c r="D66" s="180"/>
      <c r="G66" s="92"/>
      <c r="H66" s="92"/>
      <c r="I66" s="92"/>
    </row>
    <row r="67" spans="1:9">
      <c r="A67" s="209"/>
      <c r="B67" s="211"/>
      <c r="C67" s="213"/>
      <c r="D67" s="180"/>
      <c r="G67" s="92"/>
      <c r="H67" s="92"/>
      <c r="I67" s="92"/>
    </row>
    <row r="68" spans="1:9">
      <c r="A68" s="209"/>
      <c r="B68" s="211"/>
      <c r="C68" s="213"/>
      <c r="D68" s="180"/>
      <c r="G68" s="92"/>
      <c r="H68" s="92"/>
      <c r="I68" s="92"/>
    </row>
    <row r="69" spans="1:9">
      <c r="A69" s="209"/>
      <c r="B69" s="211"/>
      <c r="C69" s="213"/>
      <c r="D69" s="180"/>
      <c r="G69" s="92"/>
      <c r="H69" s="92"/>
      <c r="I69" s="92"/>
    </row>
    <row r="70" spans="1:9">
      <c r="A70" s="209"/>
      <c r="B70" s="211"/>
      <c r="C70" s="213"/>
      <c r="D70" s="180"/>
      <c r="G70" s="92"/>
      <c r="H70" s="92"/>
      <c r="I70" s="92"/>
    </row>
    <row r="71" spans="1:9">
      <c r="A71" s="209"/>
      <c r="B71" s="211"/>
      <c r="C71" s="213"/>
      <c r="D71" s="180"/>
      <c r="G71" s="92"/>
      <c r="H71" s="92"/>
      <c r="I71" s="92"/>
    </row>
    <row r="72" spans="1:9">
      <c r="A72" s="209"/>
      <c r="B72" s="211"/>
      <c r="C72" s="213"/>
      <c r="D72" s="180"/>
      <c r="G72" s="92"/>
      <c r="H72" s="92"/>
      <c r="I72" s="92"/>
    </row>
    <row r="73" spans="1:9">
      <c r="A73" s="209"/>
      <c r="B73" s="211"/>
      <c r="C73" s="213"/>
      <c r="D73" s="180"/>
      <c r="G73" s="92"/>
      <c r="H73" s="92"/>
      <c r="I73" s="92"/>
    </row>
    <row r="74" spans="1:9">
      <c r="A74" s="209"/>
      <c r="B74" s="211"/>
      <c r="C74" s="213"/>
      <c r="D74" s="180"/>
      <c r="G74" s="92"/>
      <c r="H74" s="92"/>
      <c r="I74" s="92"/>
    </row>
    <row r="75" spans="1:9">
      <c r="A75" s="209"/>
      <c r="B75" s="211"/>
      <c r="C75" s="213"/>
      <c r="D75" s="180"/>
      <c r="G75" s="92"/>
      <c r="H75" s="92"/>
      <c r="I75" s="92"/>
    </row>
    <row r="76" spans="1:9">
      <c r="A76" s="209"/>
      <c r="B76" s="211"/>
      <c r="C76" s="213"/>
      <c r="D76" s="180"/>
      <c r="G76" s="92"/>
      <c r="H76" s="92"/>
      <c r="I76" s="92"/>
    </row>
    <row r="77" spans="1:9">
      <c r="A77" s="209"/>
      <c r="B77" s="211"/>
      <c r="C77" s="213"/>
      <c r="D77" s="180"/>
      <c r="G77" s="92"/>
      <c r="H77" s="92"/>
      <c r="I77" s="92"/>
    </row>
    <row r="78" spans="1:9">
      <c r="A78" s="209"/>
      <c r="B78" s="211"/>
      <c r="C78" s="213"/>
      <c r="D78" s="180"/>
      <c r="G78" s="92"/>
      <c r="H78" s="92"/>
      <c r="I78" s="92"/>
    </row>
    <row r="79" spans="1:9">
      <c r="A79" s="209"/>
      <c r="B79" s="211"/>
      <c r="C79" s="213"/>
      <c r="D79" s="180"/>
      <c r="G79" s="92"/>
      <c r="H79" s="92"/>
      <c r="I79" s="92"/>
    </row>
    <row r="80" spans="1:9">
      <c r="A80" s="209"/>
      <c r="B80" s="211"/>
      <c r="C80" s="213"/>
      <c r="D80" s="180"/>
      <c r="G80" s="92"/>
      <c r="H80" s="92"/>
      <c r="I80" s="92"/>
    </row>
    <row r="81" spans="1:9">
      <c r="A81" s="209"/>
      <c r="B81" s="211"/>
      <c r="C81" s="213"/>
      <c r="D81" s="180"/>
      <c r="G81" s="92"/>
      <c r="H81" s="92"/>
      <c r="I81" s="92"/>
    </row>
    <row r="82" spans="1:9">
      <c r="A82" s="209"/>
      <c r="B82" s="211"/>
      <c r="C82" s="213"/>
      <c r="D82" s="180"/>
      <c r="G82" s="92"/>
      <c r="H82" s="92"/>
      <c r="I82" s="92"/>
    </row>
    <row r="83" spans="1:9">
      <c r="A83" s="209"/>
      <c r="B83" s="211"/>
      <c r="C83" s="213"/>
      <c r="D83" s="180"/>
      <c r="G83" s="92"/>
      <c r="H83" s="92"/>
      <c r="I83" s="92"/>
    </row>
    <row r="84" spans="1:9">
      <c r="A84" s="209"/>
      <c r="B84" s="211"/>
      <c r="C84" s="213"/>
      <c r="D84" s="180"/>
      <c r="G84" s="92"/>
      <c r="H84" s="92"/>
      <c r="I84" s="92"/>
    </row>
    <row r="85" spans="1:9">
      <c r="A85" s="209"/>
      <c r="B85" s="211"/>
      <c r="C85" s="213"/>
      <c r="D85" s="180"/>
      <c r="G85" s="92"/>
      <c r="H85" s="92"/>
      <c r="I85" s="92"/>
    </row>
    <row r="86" spans="1:9">
      <c r="A86" s="209"/>
      <c r="B86" s="211"/>
      <c r="C86" s="213"/>
      <c r="D86" s="180"/>
      <c r="G86" s="92"/>
      <c r="H86" s="92"/>
      <c r="I86" s="92"/>
    </row>
    <row r="87" spans="1:9">
      <c r="A87" s="209"/>
      <c r="B87" s="211"/>
      <c r="C87" s="213"/>
      <c r="D87" s="180"/>
      <c r="G87" s="92"/>
      <c r="H87" s="92"/>
      <c r="I87" s="92"/>
    </row>
    <row r="88" spans="1:9">
      <c r="A88" s="209"/>
      <c r="B88" s="211"/>
      <c r="C88" s="213"/>
      <c r="D88" s="180"/>
      <c r="G88" s="92"/>
      <c r="H88" s="92"/>
      <c r="I88" s="92"/>
    </row>
    <row r="89" spans="1:9">
      <c r="A89" s="209"/>
      <c r="B89" s="211"/>
      <c r="C89" s="213"/>
      <c r="D89" s="180"/>
      <c r="G89" s="92"/>
      <c r="H89" s="92"/>
      <c r="I89" s="92"/>
    </row>
    <row r="90" spans="1:9">
      <c r="A90" s="209"/>
      <c r="B90" s="211"/>
      <c r="C90" s="213"/>
      <c r="D90" s="180"/>
      <c r="G90" s="92"/>
      <c r="H90" s="92"/>
      <c r="I90" s="92"/>
    </row>
    <row r="91" spans="1:9">
      <c r="A91" s="209"/>
      <c r="B91" s="211"/>
      <c r="C91" s="213"/>
      <c r="D91" s="180"/>
      <c r="G91" s="92"/>
      <c r="H91" s="92"/>
      <c r="I91" s="92"/>
    </row>
    <row r="92" spans="1:9">
      <c r="A92" s="209"/>
      <c r="B92" s="211"/>
      <c r="C92" s="213"/>
      <c r="D92" s="180"/>
      <c r="G92" s="92"/>
      <c r="H92" s="92"/>
      <c r="I92" s="92"/>
    </row>
    <row r="93" spans="1:9">
      <c r="A93" s="209"/>
      <c r="B93" s="211"/>
      <c r="C93" s="213"/>
      <c r="D93" s="180"/>
      <c r="G93" s="92"/>
      <c r="H93" s="92"/>
      <c r="I93" s="92"/>
    </row>
    <row r="94" spans="1:9">
      <c r="A94" s="209"/>
      <c r="B94" s="211"/>
      <c r="C94" s="213"/>
      <c r="D94" s="180"/>
      <c r="G94" s="92"/>
      <c r="H94" s="92"/>
      <c r="I94" s="92"/>
    </row>
    <row r="95" spans="1:9">
      <c r="A95" s="209"/>
      <c r="B95" s="211"/>
      <c r="C95" s="213"/>
      <c r="D95" s="180"/>
      <c r="G95" s="92"/>
      <c r="H95" s="92"/>
      <c r="I95" s="92"/>
    </row>
    <row r="96" spans="1:9">
      <c r="A96" s="209"/>
      <c r="B96" s="211"/>
      <c r="C96" s="213"/>
      <c r="D96" s="180"/>
      <c r="G96" s="92"/>
      <c r="H96" s="92"/>
      <c r="I96" s="92"/>
    </row>
    <row r="97" spans="1:9">
      <c r="A97" s="209"/>
      <c r="B97" s="211"/>
      <c r="C97" s="213"/>
      <c r="D97" s="180"/>
      <c r="G97" s="92"/>
      <c r="H97" s="92"/>
      <c r="I97" s="92"/>
    </row>
    <row r="98" spans="1:9">
      <c r="A98" s="209"/>
      <c r="B98" s="211"/>
      <c r="C98" s="213"/>
      <c r="D98" s="180"/>
      <c r="G98" s="92"/>
      <c r="H98" s="92"/>
      <c r="I98" s="92"/>
    </row>
    <row r="99" spans="1:9">
      <c r="A99" s="209"/>
      <c r="B99" s="211"/>
      <c r="C99" s="213"/>
      <c r="D99" s="180"/>
      <c r="G99" s="92"/>
      <c r="H99" s="92"/>
      <c r="I99" s="92"/>
    </row>
    <row r="100" spans="1:9">
      <c r="A100" s="209"/>
      <c r="B100" s="211"/>
      <c r="C100" s="213"/>
      <c r="D100" s="180"/>
      <c r="G100" s="92"/>
      <c r="H100" s="92"/>
      <c r="I100" s="92"/>
    </row>
    <row r="101" spans="1:9">
      <c r="A101" s="209"/>
      <c r="B101" s="211"/>
      <c r="C101" s="213"/>
      <c r="D101" s="180"/>
      <c r="G101" s="92"/>
      <c r="H101" s="92"/>
      <c r="I101" s="92"/>
    </row>
    <row r="102" spans="1:9">
      <c r="A102" s="209"/>
      <c r="B102" s="211"/>
      <c r="C102" s="213"/>
      <c r="D102" s="180"/>
      <c r="G102" s="92"/>
      <c r="H102" s="92"/>
      <c r="I102" s="92"/>
    </row>
    <row r="103" spans="1:9">
      <c r="A103" s="209"/>
      <c r="B103" s="211"/>
      <c r="C103" s="213"/>
      <c r="D103" s="180"/>
      <c r="G103" s="92"/>
      <c r="H103" s="92"/>
      <c r="I103" s="92"/>
    </row>
    <row r="104" spans="1:9">
      <c r="A104" s="209"/>
      <c r="B104" s="211"/>
      <c r="C104" s="213"/>
      <c r="D104" s="180"/>
      <c r="G104" s="92"/>
      <c r="H104" s="92"/>
      <c r="I104" s="92"/>
    </row>
    <row r="105" spans="1:9">
      <c r="A105" s="209"/>
      <c r="B105" s="211"/>
      <c r="C105" s="213"/>
      <c r="D105" s="180"/>
      <c r="G105" s="92"/>
      <c r="H105" s="92"/>
      <c r="I105" s="92"/>
    </row>
    <row r="106" spans="1:9">
      <c r="A106" s="209"/>
      <c r="B106" s="211"/>
      <c r="C106" s="213"/>
      <c r="D106" s="180"/>
      <c r="G106" s="92"/>
      <c r="H106" s="92"/>
      <c r="I106" s="92"/>
    </row>
    <row r="107" spans="1:9">
      <c r="A107" s="209"/>
      <c r="B107" s="211"/>
      <c r="C107" s="213"/>
      <c r="D107" s="180"/>
      <c r="G107" s="92"/>
      <c r="H107" s="92"/>
      <c r="I107" s="92"/>
    </row>
    <row r="108" spans="1:9">
      <c r="A108" s="209"/>
      <c r="B108" s="211"/>
      <c r="C108" s="213"/>
      <c r="D108" s="180"/>
      <c r="G108" s="92"/>
      <c r="H108" s="92"/>
      <c r="I108" s="92"/>
    </row>
    <row r="109" spans="1:9">
      <c r="A109" s="209"/>
      <c r="B109" s="211"/>
      <c r="C109" s="213"/>
      <c r="D109" s="180"/>
      <c r="G109" s="92"/>
      <c r="H109" s="92"/>
      <c r="I109" s="92"/>
    </row>
    <row r="110" spans="1:9">
      <c r="A110" s="209"/>
      <c r="B110" s="211"/>
      <c r="C110" s="213"/>
      <c r="D110" s="180"/>
      <c r="G110" s="92"/>
      <c r="H110" s="92"/>
      <c r="I110" s="92"/>
    </row>
    <row r="111" spans="1:9">
      <c r="A111" s="209"/>
      <c r="B111" s="211"/>
      <c r="C111" s="213"/>
      <c r="D111" s="180"/>
      <c r="G111" s="92"/>
      <c r="H111" s="92"/>
      <c r="I111" s="92"/>
    </row>
    <row r="112" spans="1:9">
      <c r="A112" s="209"/>
      <c r="B112" s="211"/>
      <c r="C112" s="213"/>
      <c r="D112" s="180"/>
      <c r="G112" s="92"/>
      <c r="H112" s="92"/>
      <c r="I112" s="92"/>
    </row>
    <row r="113" spans="1:9">
      <c r="A113" s="209"/>
      <c r="B113" s="211"/>
      <c r="C113" s="199"/>
      <c r="D113" s="180"/>
      <c r="G113" s="92"/>
      <c r="H113" s="92"/>
      <c r="I113" s="92"/>
    </row>
    <row r="114" spans="1:9">
      <c r="A114" s="209"/>
      <c r="B114" s="211"/>
      <c r="D114" s="180"/>
      <c r="F114" s="92"/>
      <c r="G114" s="92"/>
      <c r="H114" s="92"/>
      <c r="I114" s="92"/>
    </row>
    <row r="115" spans="1:9">
      <c r="A115" s="209"/>
      <c r="B115" s="211"/>
      <c r="D115" s="180"/>
      <c r="F115" s="92"/>
      <c r="G115" s="92"/>
      <c r="H115" s="92"/>
      <c r="I115" s="92"/>
    </row>
    <row r="116" spans="1:9">
      <c r="A116" s="209"/>
      <c r="B116" s="211"/>
      <c r="F116" s="92"/>
      <c r="G116" s="92"/>
      <c r="H116" s="92"/>
      <c r="I116" s="92"/>
    </row>
    <row r="117" spans="1:9">
      <c r="A117" s="209"/>
      <c r="B117" s="211"/>
      <c r="E117" s="94"/>
      <c r="F117" s="92"/>
      <c r="G117" s="92"/>
      <c r="H117" s="92"/>
      <c r="I117" s="92"/>
    </row>
    <row r="118" spans="1:9">
      <c r="A118" s="209"/>
      <c r="B118" s="211"/>
      <c r="E118" s="94"/>
      <c r="F118" s="92"/>
      <c r="G118" s="92"/>
      <c r="H118" s="92"/>
      <c r="I118" s="92"/>
    </row>
    <row r="119" spans="1:9">
      <c r="A119" s="209"/>
      <c r="B119" s="211"/>
      <c r="E119" s="94"/>
      <c r="F119" s="92"/>
      <c r="G119" s="92"/>
      <c r="H119" s="92"/>
      <c r="I119" s="92"/>
    </row>
    <row r="120" spans="1:9">
      <c r="A120" s="209"/>
      <c r="B120" s="211"/>
      <c r="E120" s="94"/>
      <c r="F120" s="92"/>
      <c r="G120" s="92"/>
      <c r="H120" s="92"/>
      <c r="I120" s="92"/>
    </row>
    <row r="121" spans="1:9">
      <c r="A121" s="209"/>
      <c r="B121" s="211"/>
      <c r="E121" s="94"/>
      <c r="F121" s="92"/>
      <c r="G121" s="92"/>
      <c r="H121" s="92"/>
      <c r="I121" s="92"/>
    </row>
    <row r="122" spans="1:9">
      <c r="A122" s="209"/>
      <c r="B122" s="211"/>
      <c r="E122" s="94"/>
      <c r="F122" s="92"/>
      <c r="G122" s="92"/>
      <c r="H122" s="92"/>
      <c r="I122" s="92"/>
    </row>
    <row r="123" spans="1:9">
      <c r="A123" s="209"/>
      <c r="B123" s="211"/>
      <c r="E123" s="94"/>
      <c r="F123" s="92"/>
      <c r="G123" s="92"/>
      <c r="H123" s="92"/>
      <c r="I123" s="92"/>
    </row>
    <row r="124" spans="1:9">
      <c r="A124" s="209"/>
      <c r="B124" s="211"/>
      <c r="E124" s="94"/>
      <c r="F124" s="92"/>
      <c r="G124" s="92"/>
      <c r="H124" s="92"/>
      <c r="I124" s="92"/>
    </row>
    <row r="125" spans="1:9">
      <c r="A125" s="209"/>
      <c r="B125" s="211"/>
      <c r="E125" s="94"/>
      <c r="F125" s="92"/>
      <c r="G125" s="92"/>
      <c r="H125" s="92"/>
      <c r="I125" s="92"/>
    </row>
    <row r="126" spans="1:9">
      <c r="A126" s="209"/>
      <c r="B126" s="211"/>
      <c r="E126" s="94"/>
      <c r="F126" s="92"/>
      <c r="G126" s="92"/>
      <c r="H126" s="92"/>
      <c r="I126" s="92"/>
    </row>
    <row r="127" spans="1:9">
      <c r="A127" s="209"/>
      <c r="B127" s="211"/>
      <c r="E127" s="94"/>
      <c r="F127" s="92"/>
      <c r="G127" s="92"/>
      <c r="H127" s="92"/>
      <c r="I127" s="92"/>
    </row>
    <row r="128" spans="1:9">
      <c r="A128" s="209"/>
      <c r="B128" s="211"/>
      <c r="E128" s="94"/>
      <c r="F128" s="92"/>
      <c r="G128" s="92"/>
      <c r="H128" s="92"/>
      <c r="I128" s="92"/>
    </row>
    <row r="129" spans="1:9">
      <c r="A129" s="209"/>
      <c r="B129" s="211"/>
      <c r="E129" s="94"/>
      <c r="F129" s="92"/>
      <c r="G129" s="92"/>
      <c r="H129" s="92"/>
      <c r="I129" s="92"/>
    </row>
    <row r="130" spans="1:9">
      <c r="A130" s="209"/>
      <c r="B130" s="211"/>
      <c r="E130" s="94"/>
      <c r="F130" s="92"/>
      <c r="G130" s="92"/>
      <c r="H130" s="92"/>
      <c r="I130" s="92"/>
    </row>
    <row r="131" spans="1:9">
      <c r="A131" s="209"/>
      <c r="B131" s="211"/>
      <c r="C131" s="95"/>
      <c r="E131" s="94"/>
      <c r="F131" s="92"/>
      <c r="G131" s="92"/>
      <c r="H131" s="92"/>
      <c r="I131" s="92"/>
    </row>
    <row r="132" spans="1:9">
      <c r="A132" s="209"/>
      <c r="B132" s="211"/>
      <c r="C132" s="95"/>
      <c r="E132" s="94"/>
      <c r="F132" s="92"/>
      <c r="G132" s="92"/>
      <c r="H132" s="92"/>
      <c r="I132" s="92"/>
    </row>
    <row r="133" spans="1:9">
      <c r="A133" s="209"/>
      <c r="B133" s="211"/>
      <c r="C133" s="95"/>
      <c r="E133" s="94"/>
      <c r="F133" s="92"/>
      <c r="G133" s="92"/>
      <c r="H133" s="92"/>
      <c r="I133" s="92"/>
    </row>
    <row r="134" spans="1:9">
      <c r="A134" s="209"/>
      <c r="B134" s="211"/>
      <c r="C134" s="95"/>
      <c r="E134" s="94"/>
      <c r="F134" s="92"/>
      <c r="G134" s="92"/>
      <c r="H134" s="92"/>
      <c r="I134" s="92"/>
    </row>
    <row r="135" spans="1:9">
      <c r="A135" s="209"/>
      <c r="B135" s="211"/>
      <c r="C135" s="95"/>
      <c r="E135" s="94"/>
      <c r="F135" s="92"/>
      <c r="G135" s="92"/>
      <c r="H135" s="92"/>
      <c r="I135" s="92"/>
    </row>
    <row r="136" spans="1:9">
      <c r="A136" s="209"/>
      <c r="B136" s="211"/>
      <c r="C136" s="95"/>
      <c r="E136" s="94"/>
      <c r="F136" s="92"/>
      <c r="G136" s="92"/>
      <c r="H136" s="92"/>
      <c r="I136" s="92"/>
    </row>
    <row r="137" spans="1:9">
      <c r="A137" s="209"/>
      <c r="B137" s="211"/>
      <c r="C137" s="95"/>
      <c r="E137" s="94"/>
      <c r="F137" s="92"/>
      <c r="G137" s="92"/>
      <c r="H137" s="92"/>
      <c r="I137" s="92"/>
    </row>
    <row r="138" spans="1:9">
      <c r="A138" s="209"/>
      <c r="B138" s="211"/>
      <c r="C138" s="95"/>
      <c r="E138" s="94"/>
      <c r="F138" s="92"/>
      <c r="G138" s="92"/>
      <c r="H138" s="92"/>
      <c r="I138" s="92"/>
    </row>
    <row r="139" spans="1:9">
      <c r="A139" s="209"/>
      <c r="B139" s="211"/>
      <c r="C139" s="94"/>
      <c r="E139" s="94"/>
      <c r="F139" s="92"/>
      <c r="G139" s="92"/>
      <c r="H139" s="92"/>
      <c r="I139" s="92"/>
    </row>
    <row r="140" spans="1:9">
      <c r="A140" s="209"/>
      <c r="B140" s="211"/>
      <c r="C140" s="94"/>
      <c r="E140" s="94"/>
      <c r="F140" s="92"/>
      <c r="G140" s="92"/>
      <c r="H140" s="92"/>
      <c r="I140" s="92"/>
    </row>
    <row r="141" spans="1:9">
      <c r="A141" s="209"/>
      <c r="B141" s="211"/>
      <c r="C141" s="94"/>
      <c r="E141" s="93"/>
      <c r="F141" s="92"/>
      <c r="G141" s="92"/>
      <c r="H141" s="92"/>
      <c r="I141" s="92"/>
    </row>
    <row r="142" spans="1:9">
      <c r="A142" s="209"/>
      <c r="B142" s="211"/>
      <c r="C142" s="96"/>
      <c r="E142" s="96"/>
      <c r="F142" s="92"/>
      <c r="G142" s="92"/>
      <c r="H142" s="92"/>
      <c r="I142" s="92"/>
    </row>
    <row r="143" spans="1:9">
      <c r="A143" s="209"/>
      <c r="B143" s="211"/>
      <c r="C143" s="96"/>
      <c r="E143" s="96"/>
      <c r="F143" s="92"/>
      <c r="G143" s="92"/>
      <c r="H143" s="92"/>
      <c r="I143" s="92"/>
    </row>
    <row r="144" spans="1:9">
      <c r="A144" s="209"/>
      <c r="B144" s="211"/>
      <c r="C144" s="96"/>
      <c r="E144" s="96"/>
      <c r="F144" s="92"/>
      <c r="G144" s="92"/>
      <c r="H144" s="92"/>
      <c r="I144" s="92"/>
    </row>
    <row r="145" spans="1:9">
      <c r="A145" s="209"/>
      <c r="B145" s="211"/>
      <c r="C145" s="96"/>
      <c r="E145" s="92"/>
      <c r="F145" s="92"/>
      <c r="G145" s="92"/>
      <c r="H145" s="92"/>
      <c r="I145" s="92"/>
    </row>
    <row r="146" spans="1:9">
      <c r="A146" s="209"/>
      <c r="B146" s="211"/>
      <c r="C146" s="96"/>
      <c r="E146" s="92"/>
      <c r="F146" s="92"/>
      <c r="G146" s="92"/>
      <c r="H146" s="92"/>
      <c r="I146" s="92"/>
    </row>
    <row r="147" spans="1:9">
      <c r="A147" s="209"/>
      <c r="B147" s="211"/>
      <c r="C147" s="92"/>
      <c r="E147" s="92"/>
      <c r="F147" s="92"/>
      <c r="G147" s="92"/>
      <c r="H147" s="92"/>
      <c r="I147" s="92"/>
    </row>
    <row r="148" spans="1:9">
      <c r="A148" s="209"/>
      <c r="B148" s="211"/>
      <c r="C148" s="92"/>
      <c r="E148" s="92"/>
      <c r="F148" s="92"/>
      <c r="G148" s="92"/>
      <c r="H148" s="92"/>
      <c r="I148" s="92"/>
    </row>
    <row r="149" spans="1:9">
      <c r="A149" s="209"/>
      <c r="B149" s="211"/>
      <c r="C149" s="97"/>
      <c r="E149" s="92"/>
      <c r="F149" s="92"/>
      <c r="G149" s="92"/>
      <c r="H149" s="92"/>
      <c r="I149" s="92"/>
    </row>
    <row r="150" spans="1:9">
      <c r="A150" s="209"/>
      <c r="B150" s="211"/>
      <c r="C150" s="92"/>
      <c r="E150" s="92"/>
      <c r="F150" s="92"/>
      <c r="G150" s="92"/>
      <c r="H150" s="92"/>
      <c r="I150" s="92"/>
    </row>
    <row r="151" spans="1:9">
      <c r="A151" s="209"/>
      <c r="B151" s="211"/>
      <c r="C151" s="92"/>
      <c r="E151" s="92"/>
      <c r="F151" s="92"/>
      <c r="G151" s="92"/>
      <c r="H151" s="92"/>
      <c r="I151" s="92"/>
    </row>
    <row r="152" spans="1:9">
      <c r="A152" s="209"/>
      <c r="B152" s="211"/>
      <c r="C152" s="92"/>
      <c r="E152" s="92"/>
      <c r="F152" s="92"/>
      <c r="G152" s="92"/>
      <c r="H152" s="92"/>
      <c r="I152" s="92"/>
    </row>
    <row r="153" spans="1:9">
      <c r="A153" s="209"/>
      <c r="B153" s="211"/>
      <c r="C153" s="92"/>
      <c r="E153" s="92"/>
      <c r="F153" s="92"/>
      <c r="G153" s="92"/>
      <c r="H153" s="92"/>
      <c r="I153" s="92"/>
    </row>
    <row r="154" spans="1:9">
      <c r="A154" s="209"/>
      <c r="B154" s="211"/>
      <c r="C154" s="92"/>
      <c r="E154" s="92"/>
      <c r="F154" s="92"/>
      <c r="G154" s="92"/>
      <c r="H154" s="92"/>
      <c r="I154" s="92"/>
    </row>
    <row r="155" spans="1:9">
      <c r="A155" s="209"/>
      <c r="B155" s="211"/>
      <c r="C155" s="92"/>
      <c r="E155" s="92"/>
      <c r="F155" s="92"/>
      <c r="G155" s="92"/>
      <c r="H155" s="92"/>
      <c r="I155" s="92"/>
    </row>
    <row r="156" spans="1:9">
      <c r="A156" s="209"/>
      <c r="B156" s="211"/>
      <c r="C156" s="92"/>
      <c r="E156" s="92"/>
      <c r="F156" s="92"/>
      <c r="G156" s="92"/>
      <c r="H156" s="92"/>
      <c r="I156" s="92"/>
    </row>
    <row r="157" spans="1:9">
      <c r="A157" s="209"/>
      <c r="B157" s="211"/>
      <c r="C157" s="92"/>
      <c r="E157" s="92"/>
      <c r="F157" s="92"/>
      <c r="G157" s="92"/>
      <c r="H157" s="92"/>
      <c r="I157" s="92"/>
    </row>
    <row r="158" spans="1:9">
      <c r="A158" s="209"/>
      <c r="B158" s="211"/>
      <c r="C158" s="92"/>
      <c r="E158" s="92"/>
      <c r="F158" s="92"/>
      <c r="G158" s="92"/>
      <c r="H158" s="92"/>
      <c r="I158" s="92"/>
    </row>
    <row r="159" spans="1:9">
      <c r="A159" s="209"/>
      <c r="B159" s="211"/>
      <c r="C159" s="92"/>
      <c r="E159" s="92"/>
      <c r="F159" s="92"/>
      <c r="G159" s="92"/>
      <c r="H159" s="92"/>
      <c r="I159" s="92"/>
    </row>
    <row r="160" spans="1:9">
      <c r="A160" s="209"/>
      <c r="B160" s="211"/>
      <c r="C160" s="92"/>
      <c r="E160" s="92"/>
      <c r="F160" s="92"/>
      <c r="G160" s="92"/>
      <c r="H160" s="92"/>
      <c r="I160" s="92"/>
    </row>
    <row r="161" spans="1:9">
      <c r="A161" s="209"/>
      <c r="B161" s="211"/>
      <c r="C161" s="92"/>
      <c r="E161" s="92"/>
      <c r="F161" s="92"/>
      <c r="G161" s="92"/>
      <c r="H161" s="92"/>
      <c r="I161" s="92"/>
    </row>
    <row r="162" spans="1:9">
      <c r="A162" s="209"/>
      <c r="B162" s="211"/>
      <c r="C162" s="92"/>
      <c r="E162" s="92"/>
      <c r="F162" s="92"/>
      <c r="G162" s="92"/>
      <c r="H162" s="92"/>
      <c r="I162" s="92"/>
    </row>
    <row r="163" spans="1:9">
      <c r="A163" s="209"/>
      <c r="B163" s="211"/>
      <c r="C163" s="92"/>
      <c r="E163" s="92"/>
      <c r="F163" s="92"/>
      <c r="G163" s="92"/>
      <c r="H163" s="92"/>
      <c r="I163" s="92"/>
    </row>
    <row r="164" spans="1:9">
      <c r="A164" s="209"/>
      <c r="B164" s="211"/>
      <c r="C164" s="92"/>
      <c r="E164" s="92"/>
      <c r="F164" s="92"/>
      <c r="G164" s="92"/>
      <c r="H164" s="92"/>
      <c r="I164" s="92"/>
    </row>
    <row r="165" spans="1:9">
      <c r="A165" s="209"/>
      <c r="B165" s="211"/>
      <c r="C165" s="92"/>
      <c r="E165" s="92"/>
      <c r="F165" s="92"/>
      <c r="G165" s="92"/>
      <c r="H165" s="92"/>
      <c r="I165" s="92"/>
    </row>
    <row r="166" spans="1:9">
      <c r="A166" s="209"/>
      <c r="B166" s="211"/>
      <c r="C166" s="92"/>
      <c r="E166" s="92"/>
      <c r="F166" s="92"/>
      <c r="G166" s="92"/>
      <c r="H166" s="92"/>
      <c r="I166" s="92"/>
    </row>
    <row r="167" spans="1:9">
      <c r="A167" s="209"/>
      <c r="B167" s="211"/>
      <c r="C167" s="92"/>
      <c r="E167" s="92"/>
      <c r="F167" s="92"/>
      <c r="G167" s="92"/>
      <c r="H167" s="92"/>
      <c r="I167" s="92"/>
    </row>
    <row r="168" spans="1:9">
      <c r="A168" s="209"/>
      <c r="B168" s="211"/>
      <c r="C168" s="92"/>
      <c r="E168" s="92"/>
      <c r="F168" s="92"/>
      <c r="G168" s="92"/>
      <c r="H168" s="92"/>
      <c r="I168" s="92"/>
    </row>
    <row r="169" spans="1:9">
      <c r="A169" s="209"/>
      <c r="B169" s="211"/>
      <c r="C169" s="92"/>
      <c r="E169" s="92"/>
      <c r="F169" s="92"/>
      <c r="G169" s="92"/>
      <c r="H169" s="92"/>
      <c r="I169" s="92"/>
    </row>
    <row r="170" spans="1:9">
      <c r="A170" s="209"/>
      <c r="B170" s="211"/>
      <c r="C170" s="92"/>
      <c r="E170" s="92"/>
      <c r="F170" s="92"/>
      <c r="G170" s="92"/>
      <c r="H170" s="92"/>
      <c r="I170" s="92"/>
    </row>
    <row r="171" spans="1:9">
      <c r="A171" s="209"/>
      <c r="B171" s="211"/>
      <c r="C171" s="92"/>
      <c r="E171" s="92"/>
      <c r="F171" s="92"/>
      <c r="G171" s="92"/>
      <c r="H171" s="92"/>
      <c r="I171" s="92"/>
    </row>
    <row r="172" spans="1:9">
      <c r="A172" s="209"/>
      <c r="B172" s="211"/>
      <c r="C172" s="92"/>
      <c r="E172" s="92"/>
      <c r="F172" s="92"/>
      <c r="G172" s="92"/>
      <c r="H172" s="92"/>
      <c r="I172" s="92"/>
    </row>
    <row r="173" spans="1:9">
      <c r="A173" s="209"/>
      <c r="B173" s="211"/>
      <c r="C173" s="92"/>
      <c r="E173" s="92"/>
      <c r="F173" s="92"/>
      <c r="G173" s="92"/>
      <c r="H173" s="92"/>
      <c r="I173" s="92"/>
    </row>
    <row r="174" spans="1:9">
      <c r="A174" s="209"/>
      <c r="B174" s="211"/>
      <c r="C174" s="92"/>
      <c r="E174" s="92"/>
      <c r="F174" s="92"/>
      <c r="G174" s="92"/>
      <c r="H174" s="92"/>
      <c r="I174" s="92"/>
    </row>
    <row r="175" spans="1:9">
      <c r="A175" s="209"/>
      <c r="B175" s="211"/>
      <c r="C175" s="92"/>
      <c r="E175" s="92"/>
      <c r="F175" s="92"/>
      <c r="G175" s="92"/>
      <c r="H175" s="92"/>
      <c r="I175" s="92"/>
    </row>
    <row r="176" spans="1:9">
      <c r="A176" s="209"/>
      <c r="B176" s="211"/>
      <c r="C176" s="92"/>
      <c r="E176" s="92"/>
      <c r="F176" s="92"/>
      <c r="G176" s="92"/>
      <c r="H176" s="92"/>
      <c r="I176" s="92"/>
    </row>
    <row r="177" spans="1:9">
      <c r="A177" s="209"/>
      <c r="B177" s="211"/>
      <c r="C177" s="92"/>
      <c r="E177" s="92"/>
      <c r="F177" s="92"/>
      <c r="G177" s="92"/>
      <c r="H177" s="92"/>
      <c r="I177" s="92"/>
    </row>
    <row r="178" spans="1:9">
      <c r="A178" s="209"/>
      <c r="B178" s="211"/>
      <c r="C178" s="92"/>
      <c r="E178" s="92"/>
      <c r="F178" s="92"/>
      <c r="G178" s="92"/>
      <c r="H178" s="92"/>
      <c r="I178" s="92"/>
    </row>
    <row r="179" spans="1:9">
      <c r="A179" s="209"/>
      <c r="B179" s="211"/>
      <c r="C179" s="92"/>
      <c r="E179" s="92"/>
      <c r="F179" s="92"/>
      <c r="G179" s="92"/>
      <c r="H179" s="92"/>
      <c r="I179" s="92"/>
    </row>
    <row r="180" spans="1:9">
      <c r="A180" s="209"/>
      <c r="B180" s="211"/>
      <c r="C180" s="92"/>
      <c r="E180" s="98"/>
      <c r="F180" s="92"/>
      <c r="G180" s="92"/>
      <c r="H180" s="92"/>
      <c r="I180" s="92"/>
    </row>
    <row r="181" spans="1:9">
      <c r="A181" s="209"/>
      <c r="B181" s="211"/>
    </row>
    <row r="182" spans="1:9">
      <c r="A182" s="209"/>
      <c r="B182" s="211"/>
    </row>
    <row r="183" spans="1:9">
      <c r="A183" s="209"/>
      <c r="B183" s="211"/>
    </row>
    <row r="184" spans="1:9">
      <c r="A184" s="209"/>
      <c r="B184" s="211"/>
    </row>
    <row r="185" spans="1:9">
      <c r="A185" s="209"/>
      <c r="B185" s="211"/>
    </row>
    <row r="186" spans="1:9">
      <c r="A186" s="209"/>
      <c r="B186" s="211"/>
    </row>
    <row r="187" spans="1:9">
      <c r="A187" s="209"/>
      <c r="B187" s="211"/>
    </row>
    <row r="188" spans="1:9">
      <c r="A188" s="209"/>
      <c r="B188" s="211"/>
    </row>
    <row r="189" spans="1:9">
      <c r="A189" s="209"/>
      <c r="B189" s="211"/>
    </row>
    <row r="190" spans="1:9">
      <c r="A190" s="209"/>
      <c r="B190" s="211"/>
    </row>
    <row r="191" spans="1:9">
      <c r="A191" s="209"/>
      <c r="B191" s="211"/>
    </row>
    <row r="192" spans="1:9">
      <c r="A192" s="209"/>
      <c r="B192" s="211"/>
    </row>
    <row r="193" spans="1:2">
      <c r="A193" s="209"/>
      <c r="B193" s="211"/>
    </row>
    <row r="194" spans="1:2">
      <c r="A194" s="209"/>
      <c r="B194" s="211"/>
    </row>
    <row r="195" spans="1:2">
      <c r="A195" s="209"/>
      <c r="B195" s="211"/>
    </row>
    <row r="196" spans="1:2">
      <c r="A196" s="209"/>
      <c r="B196" s="211"/>
    </row>
    <row r="197" spans="1:2">
      <c r="A197" s="209"/>
      <c r="B197" s="211"/>
    </row>
    <row r="198" spans="1:2">
      <c r="A198" s="209"/>
      <c r="B198" s="211"/>
    </row>
    <row r="199" spans="1:2">
      <c r="A199" s="209"/>
      <c r="B199" s="211"/>
    </row>
    <row r="200" spans="1:2">
      <c r="A200" s="209"/>
      <c r="B200" s="211"/>
    </row>
    <row r="201" spans="1:2">
      <c r="A201" s="209"/>
      <c r="B201" s="211"/>
    </row>
    <row r="202" spans="1:2">
      <c r="A202" s="209"/>
      <c r="B202" s="211"/>
    </row>
    <row r="203" spans="1:2">
      <c r="A203" s="209"/>
      <c r="B203" s="211"/>
    </row>
    <row r="204" spans="1:2">
      <c r="A204" s="209"/>
      <c r="B204" s="211"/>
    </row>
    <row r="205" spans="1:2">
      <c r="A205" s="209"/>
      <c r="B205" s="211"/>
    </row>
    <row r="206" spans="1:2">
      <c r="A206" s="209"/>
      <c r="B206" s="211"/>
    </row>
    <row r="207" spans="1:2">
      <c r="A207" s="209"/>
      <c r="B207" s="211"/>
    </row>
    <row r="208" spans="1:2">
      <c r="A208" s="209"/>
      <c r="B208" s="211"/>
    </row>
    <row r="209" spans="1:2">
      <c r="A209" s="209"/>
      <c r="B209" s="211"/>
    </row>
    <row r="210" spans="1:2">
      <c r="A210" s="209"/>
      <c r="B210" s="211"/>
    </row>
    <row r="211" spans="1:2">
      <c r="A211" s="209"/>
      <c r="B211" s="211"/>
    </row>
    <row r="212" spans="1:2">
      <c r="A212" s="209"/>
      <c r="B212" s="211"/>
    </row>
    <row r="213" spans="1:2">
      <c r="A213" s="209"/>
      <c r="B213" s="211"/>
    </row>
    <row r="214" spans="1:2">
      <c r="A214" s="209"/>
      <c r="B214" s="211"/>
    </row>
    <row r="215" spans="1:2">
      <c r="A215" s="209"/>
      <c r="B215" s="211"/>
    </row>
    <row r="216" spans="1:2">
      <c r="A216" s="209"/>
      <c r="B216" s="211"/>
    </row>
    <row r="217" spans="1:2">
      <c r="A217" s="209"/>
      <c r="B217" s="211"/>
    </row>
    <row r="218" spans="1:2">
      <c r="A218" s="209"/>
      <c r="B218" s="211"/>
    </row>
    <row r="219" spans="1:2">
      <c r="A219" s="209"/>
      <c r="B219" s="211"/>
    </row>
    <row r="220" spans="1:2">
      <c r="A220" s="209"/>
      <c r="B220" s="211"/>
    </row>
    <row r="221" spans="1:2">
      <c r="A221" s="209"/>
      <c r="B221" s="211"/>
    </row>
    <row r="222" spans="1:2">
      <c r="A222" s="209"/>
      <c r="B222" s="211"/>
    </row>
    <row r="223" spans="1:2">
      <c r="A223" s="209"/>
      <c r="B223" s="211"/>
    </row>
    <row r="224" spans="1:2">
      <c r="A224" s="209"/>
      <c r="B224" s="211"/>
    </row>
    <row r="225" spans="1:2">
      <c r="A225" s="209"/>
      <c r="B225" s="211"/>
    </row>
    <row r="226" spans="1:2">
      <c r="A226" s="209"/>
      <c r="B226" s="211"/>
    </row>
    <row r="227" spans="1:2">
      <c r="A227" s="209"/>
      <c r="B227" s="211"/>
    </row>
    <row r="228" spans="1:2">
      <c r="A228" s="209"/>
      <c r="B228" s="211"/>
    </row>
    <row r="229" spans="1:2">
      <c r="A229" s="209"/>
      <c r="B229" s="211"/>
    </row>
    <row r="230" spans="1:2">
      <c r="A230" s="209"/>
      <c r="B230" s="211"/>
    </row>
    <row r="231" spans="1:2">
      <c r="A231" s="209"/>
      <c r="B231" s="211"/>
    </row>
    <row r="232" spans="1:2">
      <c r="A232" s="209"/>
      <c r="B232" s="211"/>
    </row>
    <row r="233" spans="1:2">
      <c r="A233" s="209"/>
      <c r="B233" s="211"/>
    </row>
    <row r="234" spans="1:2">
      <c r="A234" s="209"/>
      <c r="B234" s="211"/>
    </row>
    <row r="235" spans="1:2">
      <c r="A235" s="209"/>
      <c r="B235" s="211"/>
    </row>
    <row r="236" spans="1:2">
      <c r="A236" s="209"/>
      <c r="B236" s="211"/>
    </row>
    <row r="237" spans="1:2">
      <c r="A237" s="209"/>
      <c r="B237" s="211"/>
    </row>
    <row r="238" spans="1:2">
      <c r="A238" s="209"/>
      <c r="B238" s="211"/>
    </row>
    <row r="239" spans="1:2">
      <c r="A239" s="209"/>
      <c r="B239" s="211"/>
    </row>
    <row r="240" spans="1:2">
      <c r="A240" s="209"/>
      <c r="B240" s="211"/>
    </row>
    <row r="241" spans="1:2">
      <c r="A241" s="209"/>
      <c r="B241" s="211"/>
    </row>
    <row r="242" spans="1:2">
      <c r="A242" s="209"/>
      <c r="B242" s="211"/>
    </row>
    <row r="243" spans="1:2">
      <c r="A243" s="209"/>
      <c r="B243" s="211"/>
    </row>
    <row r="244" spans="1:2">
      <c r="A244" s="209"/>
      <c r="B244" s="211"/>
    </row>
    <row r="245" spans="1:2">
      <c r="A245" s="209"/>
      <c r="B245" s="211"/>
    </row>
    <row r="246" spans="1:2">
      <c r="A246" s="209"/>
      <c r="B246" s="211"/>
    </row>
    <row r="247" spans="1:2">
      <c r="A247" s="209"/>
      <c r="B247" s="211"/>
    </row>
    <row r="248" spans="1:2">
      <c r="A248" s="209"/>
      <c r="B248" s="211"/>
    </row>
    <row r="249" spans="1:2">
      <c r="A249" s="209"/>
      <c r="B249" s="211"/>
    </row>
    <row r="250" spans="1:2">
      <c r="A250" s="209"/>
      <c r="B250" s="211"/>
    </row>
    <row r="251" spans="1:2">
      <c r="A251" s="209"/>
      <c r="B251" s="211"/>
    </row>
    <row r="252" spans="1:2">
      <c r="A252" s="209"/>
      <c r="B252" s="211"/>
    </row>
    <row r="253" spans="1:2">
      <c r="A253" s="209"/>
      <c r="B253" s="211"/>
    </row>
    <row r="254" spans="1:2">
      <c r="A254" s="209"/>
      <c r="B254" s="211"/>
    </row>
    <row r="255" spans="1:2">
      <c r="A255" s="209"/>
      <c r="B255" s="211"/>
    </row>
    <row r="256" spans="1:2">
      <c r="A256" s="209"/>
      <c r="B256" s="211"/>
    </row>
    <row r="257" spans="1:2">
      <c r="A257" s="209"/>
      <c r="B257" s="211"/>
    </row>
    <row r="258" spans="1:2">
      <c r="A258" s="209"/>
      <c r="B258" s="211"/>
    </row>
    <row r="259" spans="1:2">
      <c r="A259" s="209"/>
      <c r="B259" s="211"/>
    </row>
    <row r="260" spans="1:2">
      <c r="A260" s="209"/>
      <c r="B260" s="211"/>
    </row>
    <row r="261" spans="1:2">
      <c r="A261" s="209"/>
      <c r="B261" s="211"/>
    </row>
    <row r="262" spans="1:2">
      <c r="A262" s="209"/>
      <c r="B262" s="211"/>
    </row>
    <row r="263" spans="1:2">
      <c r="A263" s="209"/>
      <c r="B263" s="211"/>
    </row>
    <row r="264" spans="1:2">
      <c r="A264" s="209"/>
      <c r="B264" s="211"/>
    </row>
    <row r="265" spans="1:2">
      <c r="A265" s="209"/>
      <c r="B265" s="211"/>
    </row>
    <row r="266" spans="1:2">
      <c r="A266" s="209"/>
      <c r="B266" s="211"/>
    </row>
    <row r="267" spans="1:2">
      <c r="A267" s="209"/>
      <c r="B267" s="211"/>
    </row>
    <row r="268" spans="1:2">
      <c r="A268" s="209"/>
      <c r="B268" s="211"/>
    </row>
    <row r="269" spans="1:2">
      <c r="A269" s="209"/>
      <c r="B269" s="211"/>
    </row>
    <row r="270" spans="1:2">
      <c r="A270" s="209"/>
      <c r="B270" s="211"/>
    </row>
    <row r="271" spans="1:2">
      <c r="A271" s="209"/>
      <c r="B271" s="211"/>
    </row>
    <row r="272" spans="1:2">
      <c r="A272" s="209"/>
      <c r="B272" s="211"/>
    </row>
    <row r="273" spans="1:2">
      <c r="A273" s="209"/>
      <c r="B273" s="211"/>
    </row>
    <row r="274" spans="1:2">
      <c r="A274" s="209"/>
      <c r="B274" s="211"/>
    </row>
    <row r="275" spans="1:2">
      <c r="A275" s="209"/>
      <c r="B275" s="211"/>
    </row>
    <row r="276" spans="1:2">
      <c r="A276" s="209"/>
      <c r="B276" s="211"/>
    </row>
    <row r="277" spans="1:2">
      <c r="A277" s="209"/>
      <c r="B277" s="211"/>
    </row>
    <row r="278" spans="1:2">
      <c r="A278" s="209"/>
      <c r="B278" s="211"/>
    </row>
    <row r="279" spans="1:2">
      <c r="A279" s="209"/>
      <c r="B279" s="211"/>
    </row>
    <row r="280" spans="1:2">
      <c r="A280" s="209"/>
      <c r="B280" s="211"/>
    </row>
    <row r="281" spans="1:2">
      <c r="A281" s="209"/>
      <c r="B281" s="211"/>
    </row>
    <row r="282" spans="1:2">
      <c r="A282" s="209"/>
      <c r="B282" s="211"/>
    </row>
    <row r="283" spans="1:2">
      <c r="A283" s="209"/>
      <c r="B283" s="211"/>
    </row>
    <row r="284" spans="1:2">
      <c r="A284" s="209"/>
      <c r="B284" s="211"/>
    </row>
    <row r="285" spans="1:2">
      <c r="A285" s="209"/>
      <c r="B285" s="211"/>
    </row>
    <row r="286" spans="1:2">
      <c r="A286" s="209"/>
      <c r="B286" s="211"/>
    </row>
    <row r="287" spans="1:2">
      <c r="A287" s="209"/>
      <c r="B287" s="211"/>
    </row>
    <row r="288" spans="1:2">
      <c r="A288" s="209"/>
      <c r="B288" s="211"/>
    </row>
    <row r="289" spans="1:2">
      <c r="A289" s="209"/>
      <c r="B289" s="211"/>
    </row>
    <row r="290" spans="1:2">
      <c r="A290" s="209"/>
      <c r="B290" s="211"/>
    </row>
    <row r="291" spans="1:2">
      <c r="A291" s="209"/>
      <c r="B291" s="211"/>
    </row>
    <row r="292" spans="1:2">
      <c r="A292" s="209"/>
      <c r="B292" s="211"/>
    </row>
    <row r="293" spans="1:2">
      <c r="A293" s="209"/>
      <c r="B293" s="211"/>
    </row>
    <row r="294" spans="1:2">
      <c r="A294" s="209"/>
      <c r="B294" s="211"/>
    </row>
    <row r="295" spans="1:2">
      <c r="A295" s="209"/>
      <c r="B295" s="211"/>
    </row>
    <row r="296" spans="1:2">
      <c r="A296" s="209"/>
      <c r="B296" s="211"/>
    </row>
    <row r="297" spans="1:2">
      <c r="A297" s="209"/>
      <c r="B297" s="211"/>
    </row>
    <row r="298" spans="1:2">
      <c r="A298" s="209"/>
      <c r="B298" s="211"/>
    </row>
    <row r="299" spans="1:2">
      <c r="A299" s="209"/>
      <c r="B299" s="211"/>
    </row>
    <row r="300" spans="1:2">
      <c r="A300" s="209"/>
      <c r="B300" s="211"/>
    </row>
    <row r="301" spans="1:2">
      <c r="A301" s="209"/>
      <c r="B301" s="211"/>
    </row>
    <row r="302" spans="1:2">
      <c r="A302" s="209"/>
      <c r="B302" s="211"/>
    </row>
    <row r="303" spans="1:2">
      <c r="A303" s="209"/>
      <c r="B303" s="211"/>
    </row>
    <row r="304" spans="1:2">
      <c r="A304" s="209"/>
      <c r="B304" s="211"/>
    </row>
    <row r="305" spans="1:2">
      <c r="A305" s="209"/>
      <c r="B305" s="211"/>
    </row>
    <row r="306" spans="1:2">
      <c r="A306" s="209"/>
      <c r="B306" s="211"/>
    </row>
    <row r="307" spans="1:2">
      <c r="A307" s="209"/>
      <c r="B307" s="211"/>
    </row>
    <row r="308" spans="1:2">
      <c r="A308" s="209"/>
      <c r="B308" s="211"/>
    </row>
    <row r="309" spans="1:2">
      <c r="A309" s="209"/>
      <c r="B309" s="211"/>
    </row>
    <row r="310" spans="1:2">
      <c r="A310" s="209"/>
      <c r="B310" s="211"/>
    </row>
    <row r="311" spans="1:2">
      <c r="A311" s="209"/>
      <c r="B311" s="211"/>
    </row>
    <row r="312" spans="1:2">
      <c r="A312" s="209"/>
      <c r="B312" s="211"/>
    </row>
    <row r="313" spans="1:2">
      <c r="A313" s="209"/>
      <c r="B313" s="211"/>
    </row>
    <row r="314" spans="1:2">
      <c r="A314" s="209"/>
      <c r="B314" s="211"/>
    </row>
    <row r="315" spans="1:2">
      <c r="A315" s="209"/>
      <c r="B315" s="211"/>
    </row>
    <row r="316" spans="1:2">
      <c r="A316" s="209"/>
      <c r="B316" s="211"/>
    </row>
    <row r="317" spans="1:2">
      <c r="A317" s="209"/>
      <c r="B317" s="211"/>
    </row>
    <row r="318" spans="1:2">
      <c r="A318" s="209"/>
      <c r="B318" s="211"/>
    </row>
    <row r="319" spans="1:2">
      <c r="A319" s="209"/>
      <c r="B319" s="211"/>
    </row>
    <row r="320" spans="1:2">
      <c r="A320" s="209"/>
      <c r="B320" s="211"/>
    </row>
    <row r="321" spans="1:2">
      <c r="A321" s="209"/>
      <c r="B321" s="211"/>
    </row>
    <row r="322" spans="1:2">
      <c r="A322" s="209"/>
      <c r="B322" s="211"/>
    </row>
    <row r="323" spans="1:2">
      <c r="A323" s="209"/>
      <c r="B323" s="211"/>
    </row>
    <row r="324" spans="1:2">
      <c r="A324" s="209"/>
      <c r="B324" s="211"/>
    </row>
    <row r="325" spans="1:2">
      <c r="A325" s="209"/>
      <c r="B325" s="211"/>
    </row>
    <row r="326" spans="1:2">
      <c r="A326" s="209"/>
      <c r="B326" s="211"/>
    </row>
    <row r="327" spans="1:2">
      <c r="A327" s="209"/>
      <c r="B327" s="211"/>
    </row>
    <row r="328" spans="1:2">
      <c r="A328" s="209"/>
      <c r="B328" s="211"/>
    </row>
    <row r="329" spans="1:2">
      <c r="A329" s="209"/>
      <c r="B329" s="211"/>
    </row>
    <row r="330" spans="1:2">
      <c r="A330" s="209"/>
      <c r="B330" s="211"/>
    </row>
    <row r="331" spans="1:2">
      <c r="A331" s="209"/>
      <c r="B331" s="211"/>
    </row>
    <row r="332" spans="1:2">
      <c r="A332" s="209"/>
      <c r="B332" s="211"/>
    </row>
    <row r="333" spans="1:2">
      <c r="A333" s="209"/>
      <c r="B333" s="211"/>
    </row>
    <row r="334" spans="1:2">
      <c r="A334" s="209"/>
      <c r="B334" s="211"/>
    </row>
    <row r="335" spans="1:2">
      <c r="A335" s="209"/>
      <c r="B335" s="211"/>
    </row>
    <row r="336" spans="1:2">
      <c r="A336" s="209"/>
      <c r="B336" s="211"/>
    </row>
    <row r="337" spans="1:2">
      <c r="A337" s="209"/>
      <c r="B337" s="211"/>
    </row>
    <row r="338" spans="1:2">
      <c r="A338" s="209"/>
      <c r="B338" s="211"/>
    </row>
    <row r="339" spans="1:2">
      <c r="A339" s="209"/>
      <c r="B339" s="211"/>
    </row>
    <row r="340" spans="1:2">
      <c r="A340" s="209"/>
      <c r="B340" s="211"/>
    </row>
    <row r="341" spans="1:2">
      <c r="A341" s="209"/>
      <c r="B341" s="211"/>
    </row>
    <row r="342" spans="1:2">
      <c r="A342" s="209"/>
      <c r="B342" s="211"/>
    </row>
    <row r="343" spans="1:2">
      <c r="A343" s="209"/>
      <c r="B343" s="211"/>
    </row>
    <row r="344" spans="1:2">
      <c r="A344" s="209"/>
      <c r="B344" s="211"/>
    </row>
    <row r="345" spans="1:2">
      <c r="A345" s="209"/>
      <c r="B345" s="211"/>
    </row>
    <row r="346" spans="1:2">
      <c r="A346" s="209"/>
      <c r="B346" s="211"/>
    </row>
    <row r="347" spans="1:2">
      <c r="A347" s="209"/>
      <c r="B347" s="211"/>
    </row>
    <row r="348" spans="1:2">
      <c r="A348" s="209"/>
      <c r="B348" s="211"/>
    </row>
    <row r="349" spans="1:2">
      <c r="A349" s="209"/>
      <c r="B349" s="211"/>
    </row>
    <row r="350" spans="1:2">
      <c r="A350" s="209"/>
      <c r="B350" s="211"/>
    </row>
    <row r="351" spans="1:2">
      <c r="A351" s="209"/>
      <c r="B351" s="211"/>
    </row>
    <row r="352" spans="1:2">
      <c r="A352" s="209"/>
      <c r="B352" s="211"/>
    </row>
    <row r="353" spans="1:2">
      <c r="A353" s="209"/>
      <c r="B353" s="211"/>
    </row>
    <row r="354" spans="1:2">
      <c r="A354" s="209"/>
      <c r="B354" s="211"/>
    </row>
    <row r="355" spans="1:2">
      <c r="A355" s="209"/>
      <c r="B355" s="211"/>
    </row>
    <row r="356" spans="1:2">
      <c r="A356" s="209"/>
      <c r="B356" s="211"/>
    </row>
    <row r="357" spans="1:2">
      <c r="A357" s="209"/>
      <c r="B357" s="211"/>
    </row>
    <row r="358" spans="1:2">
      <c r="A358" s="209"/>
      <c r="B358" s="211"/>
    </row>
    <row r="359" spans="1:2">
      <c r="A359" s="209"/>
      <c r="B359" s="211"/>
    </row>
    <row r="360" spans="1:2">
      <c r="A360" s="209"/>
      <c r="B360" s="211"/>
    </row>
    <row r="361" spans="1:2">
      <c r="A361" s="209"/>
      <c r="B361" s="211"/>
    </row>
    <row r="362" spans="1:2">
      <c r="A362" s="209"/>
      <c r="B362" s="211"/>
    </row>
    <row r="363" spans="1:2">
      <c r="A363" s="209"/>
      <c r="B363" s="211"/>
    </row>
    <row r="364" spans="1:2">
      <c r="A364" s="209"/>
      <c r="B364" s="211"/>
    </row>
    <row r="365" spans="1:2">
      <c r="A365" s="209"/>
      <c r="B365" s="211"/>
    </row>
    <row r="366" spans="1:2">
      <c r="A366" s="209"/>
      <c r="B366" s="211"/>
    </row>
    <row r="367" spans="1:2">
      <c r="A367" s="209"/>
      <c r="B367" s="211"/>
    </row>
    <row r="368" spans="1:2">
      <c r="A368" s="209"/>
      <c r="B368" s="211"/>
    </row>
    <row r="369" spans="1:2">
      <c r="A369" s="209"/>
      <c r="B369" s="211"/>
    </row>
    <row r="370" spans="1:2">
      <c r="A370" s="209"/>
      <c r="B370" s="211"/>
    </row>
    <row r="371" spans="1:2">
      <c r="A371" s="209"/>
      <c r="B371" s="211"/>
    </row>
    <row r="372" spans="1:2">
      <c r="A372" s="209"/>
      <c r="B372" s="211"/>
    </row>
    <row r="373" spans="1:2">
      <c r="A373" s="209"/>
      <c r="B373" s="211"/>
    </row>
    <row r="374" spans="1:2">
      <c r="A374" s="209"/>
      <c r="B374" s="211"/>
    </row>
    <row r="375" spans="1:2">
      <c r="A375" s="209"/>
      <c r="B375" s="211"/>
    </row>
    <row r="376" spans="1:2">
      <c r="A376" s="209"/>
      <c r="B376" s="211"/>
    </row>
    <row r="377" spans="1:2">
      <c r="A377" s="209"/>
      <c r="B377" s="211"/>
    </row>
    <row r="378" spans="1:2">
      <c r="A378" s="209"/>
      <c r="B378" s="211"/>
    </row>
    <row r="379" spans="1:2">
      <c r="A379" s="209"/>
      <c r="B379" s="211"/>
    </row>
    <row r="380" spans="1:2">
      <c r="A380" s="209"/>
      <c r="B380" s="211"/>
    </row>
    <row r="381" spans="1:2">
      <c r="A381" s="209"/>
      <c r="B381" s="211"/>
    </row>
    <row r="382" spans="1:2">
      <c r="A382" s="209"/>
      <c r="B382" s="211"/>
    </row>
    <row r="383" spans="1:2">
      <c r="A383" s="209"/>
      <c r="B383" s="211"/>
    </row>
    <row r="384" spans="1:2">
      <c r="A384" s="209"/>
      <c r="B384" s="211"/>
    </row>
    <row r="385" spans="1:2">
      <c r="A385" s="209"/>
      <c r="B385" s="211"/>
    </row>
    <row r="386" spans="1:2">
      <c r="A386" s="209"/>
      <c r="B386" s="211"/>
    </row>
    <row r="387" spans="1:2">
      <c r="A387" s="209"/>
      <c r="B387" s="211"/>
    </row>
    <row r="388" spans="1:2">
      <c r="A388" s="209"/>
      <c r="B388" s="211"/>
    </row>
    <row r="389" spans="1:2">
      <c r="A389" s="209"/>
      <c r="B389" s="211"/>
    </row>
    <row r="390" spans="1:2">
      <c r="A390" s="209"/>
      <c r="B390" s="211"/>
    </row>
    <row r="391" spans="1:2">
      <c r="A391" s="209"/>
      <c r="B391" s="211"/>
    </row>
    <row r="392" spans="1:2">
      <c r="A392" s="209"/>
      <c r="B392" s="211"/>
    </row>
    <row r="393" spans="1:2">
      <c r="A393" s="209"/>
      <c r="B393" s="211"/>
    </row>
    <row r="394" spans="1:2">
      <c r="A394" s="209"/>
      <c r="B394" s="211"/>
    </row>
    <row r="395" spans="1:2">
      <c r="A395" s="209"/>
      <c r="B395" s="211"/>
    </row>
    <row r="396" spans="1:2">
      <c r="A396" s="209"/>
      <c r="B396" s="211"/>
    </row>
    <row r="397" spans="1:2">
      <c r="A397" s="209"/>
      <c r="B397" s="211"/>
    </row>
    <row r="398" spans="1:2">
      <c r="A398" s="209"/>
      <c r="B398" s="211"/>
    </row>
    <row r="399" spans="1:2">
      <c r="A399" s="209"/>
      <c r="B399" s="211"/>
    </row>
    <row r="400" spans="1:2">
      <c r="A400" s="209"/>
      <c r="B400" s="211"/>
    </row>
    <row r="401" spans="1:2">
      <c r="A401" s="209"/>
      <c r="B401" s="211"/>
    </row>
    <row r="402" spans="1:2">
      <c r="A402" s="209"/>
      <c r="B402" s="211"/>
    </row>
    <row r="403" spans="1:2">
      <c r="A403" s="209"/>
      <c r="B403" s="211"/>
    </row>
    <row r="404" spans="1:2">
      <c r="A404" s="209"/>
      <c r="B404" s="211"/>
    </row>
    <row r="405" spans="1:2">
      <c r="A405" s="209"/>
      <c r="B405" s="211"/>
    </row>
    <row r="406" spans="1:2">
      <c r="A406" s="209"/>
      <c r="B406" s="211"/>
    </row>
    <row r="407" spans="1:2">
      <c r="A407" s="209"/>
      <c r="B407" s="211"/>
    </row>
    <row r="408" spans="1:2">
      <c r="A408" s="209"/>
      <c r="B408" s="211"/>
    </row>
    <row r="409" spans="1:2">
      <c r="A409" s="209"/>
      <c r="B409" s="211"/>
    </row>
    <row r="410" spans="1:2">
      <c r="A410" s="209"/>
      <c r="B410" s="211"/>
    </row>
    <row r="411" spans="1:2">
      <c r="A411" s="209"/>
      <c r="B411" s="211"/>
    </row>
    <row r="412" spans="1:2">
      <c r="A412" s="209"/>
      <c r="B412" s="211"/>
    </row>
    <row r="413" spans="1:2">
      <c r="A413" s="209"/>
      <c r="B413" s="211"/>
    </row>
    <row r="414" spans="1:2">
      <c r="A414" s="209"/>
      <c r="B414" s="211"/>
    </row>
    <row r="415" spans="1:2">
      <c r="A415" s="209"/>
      <c r="B415" s="211"/>
    </row>
    <row r="416" spans="1:2">
      <c r="A416" s="209"/>
      <c r="B416" s="211"/>
    </row>
    <row r="417" spans="1:2">
      <c r="A417" s="209"/>
      <c r="B417" s="211"/>
    </row>
    <row r="418" spans="1:2">
      <c r="A418" s="209"/>
      <c r="B418" s="211"/>
    </row>
    <row r="419" spans="1:2">
      <c r="A419" s="209"/>
      <c r="B419" s="211"/>
    </row>
    <row r="420" spans="1:2">
      <c r="A420" s="209"/>
      <c r="B420" s="211"/>
    </row>
    <row r="421" spans="1:2">
      <c r="A421" s="209"/>
      <c r="B421" s="211"/>
    </row>
    <row r="422" spans="1:2">
      <c r="A422" s="209"/>
      <c r="B422" s="211"/>
    </row>
    <row r="423" spans="1:2">
      <c r="A423" s="209"/>
      <c r="B423" s="211"/>
    </row>
    <row r="424" spans="1:2">
      <c r="A424" s="209"/>
      <c r="B424" s="211"/>
    </row>
    <row r="425" spans="1:2">
      <c r="A425" s="209"/>
      <c r="B425" s="211"/>
    </row>
    <row r="426" spans="1:2">
      <c r="A426" s="209"/>
      <c r="B426" s="211"/>
    </row>
    <row r="427" spans="1:2">
      <c r="A427" s="209"/>
      <c r="B427" s="211"/>
    </row>
    <row r="428" spans="1:2">
      <c r="A428" s="209"/>
      <c r="B428" s="211"/>
    </row>
    <row r="429" spans="1:2">
      <c r="A429" s="209"/>
      <c r="B429" s="211"/>
    </row>
    <row r="430" spans="1:2">
      <c r="A430" s="209"/>
      <c r="B430" s="211"/>
    </row>
    <row r="431" spans="1:2">
      <c r="A431" s="209"/>
      <c r="B431" s="211"/>
    </row>
    <row r="432" spans="1:2">
      <c r="A432" s="209"/>
      <c r="B432" s="211"/>
    </row>
    <row r="433" spans="1:2">
      <c r="A433" s="209"/>
      <c r="B433" s="211"/>
    </row>
    <row r="434" spans="1:2">
      <c r="A434" s="209"/>
      <c r="B434" s="211"/>
    </row>
    <row r="435" spans="1:2">
      <c r="A435" s="209"/>
      <c r="B435" s="211"/>
    </row>
    <row r="436" spans="1:2">
      <c r="A436" s="209"/>
      <c r="B436" s="211"/>
    </row>
    <row r="437" spans="1:2">
      <c r="A437" s="209"/>
      <c r="B437" s="211"/>
    </row>
    <row r="438" spans="1:2">
      <c r="A438" s="209"/>
      <c r="B438" s="211"/>
    </row>
    <row r="439" spans="1:2">
      <c r="A439" s="209"/>
      <c r="B439" s="211"/>
    </row>
    <row r="440" spans="1:2">
      <c r="A440" s="209"/>
      <c r="B440" s="211"/>
    </row>
    <row r="441" spans="1:2">
      <c r="A441" s="209"/>
      <c r="B441" s="211"/>
    </row>
    <row r="442" spans="1:2">
      <c r="A442" s="209"/>
      <c r="B442" s="211"/>
    </row>
    <row r="443" spans="1:2">
      <c r="A443" s="209"/>
      <c r="B443" s="211"/>
    </row>
    <row r="444" spans="1:2">
      <c r="A444" s="209"/>
      <c r="B444" s="211"/>
    </row>
    <row r="445" spans="1:2">
      <c r="A445" s="209"/>
      <c r="B445" s="211"/>
    </row>
    <row r="446" spans="1:2">
      <c r="A446" s="209"/>
      <c r="B446" s="211"/>
    </row>
    <row r="447" spans="1:2">
      <c r="A447" s="209"/>
      <c r="B447" s="211"/>
    </row>
    <row r="448" spans="1:2">
      <c r="A448" s="209"/>
      <c r="B448" s="211"/>
    </row>
    <row r="449" spans="1:2">
      <c r="A449" s="209"/>
      <c r="B449" s="211"/>
    </row>
    <row r="450" spans="1:2">
      <c r="A450" s="209"/>
      <c r="B450" s="211"/>
    </row>
    <row r="451" spans="1:2">
      <c r="A451" s="209"/>
      <c r="B451" s="211"/>
    </row>
    <row r="452" spans="1:2">
      <c r="A452" s="209"/>
      <c r="B452" s="211"/>
    </row>
    <row r="453" spans="1:2">
      <c r="A453" s="209"/>
      <c r="B453" s="211"/>
    </row>
    <row r="454" spans="1:2">
      <c r="A454" s="209"/>
      <c r="B454" s="211"/>
    </row>
    <row r="455" spans="1:2">
      <c r="A455" s="209"/>
      <c r="B455" s="211"/>
    </row>
    <row r="456" spans="1:2">
      <c r="A456" s="209"/>
      <c r="B456" s="211"/>
    </row>
    <row r="457" spans="1:2">
      <c r="A457" s="209"/>
      <c r="B457" s="211"/>
    </row>
    <row r="458" spans="1:2">
      <c r="A458" s="209"/>
      <c r="B458" s="211"/>
    </row>
    <row r="459" spans="1:2">
      <c r="A459" s="209"/>
      <c r="B459" s="211"/>
    </row>
    <row r="460" spans="1:2">
      <c r="A460" s="209"/>
      <c r="B460" s="211"/>
    </row>
    <row r="461" spans="1:2">
      <c r="A461" s="209"/>
      <c r="B461" s="211"/>
    </row>
    <row r="462" spans="1:2">
      <c r="A462" s="209"/>
      <c r="B462" s="211"/>
    </row>
    <row r="463" spans="1:2">
      <c r="A463" s="209"/>
      <c r="B463" s="211"/>
    </row>
    <row r="464" spans="1:2">
      <c r="A464" s="209"/>
      <c r="B464" s="211"/>
    </row>
    <row r="465" spans="1:2">
      <c r="A465" s="209"/>
      <c r="B465" s="211"/>
    </row>
    <row r="466" spans="1:2">
      <c r="A466" s="209"/>
      <c r="B466" s="211"/>
    </row>
    <row r="467" spans="1:2">
      <c r="A467" s="209"/>
      <c r="B467" s="211"/>
    </row>
    <row r="468" spans="1:2">
      <c r="A468" s="209"/>
      <c r="B468" s="211"/>
    </row>
    <row r="469" spans="1:2">
      <c r="A469" s="209"/>
      <c r="B469" s="211"/>
    </row>
    <row r="470" spans="1:2">
      <c r="A470" s="209"/>
      <c r="B470" s="211"/>
    </row>
    <row r="471" spans="1:2">
      <c r="A471" s="209"/>
      <c r="B471" s="211"/>
    </row>
    <row r="472" spans="1:2">
      <c r="A472" s="209"/>
      <c r="B472" s="211"/>
    </row>
    <row r="473" spans="1:2">
      <c r="A473" s="209"/>
      <c r="B473" s="211"/>
    </row>
    <row r="474" spans="1:2">
      <c r="A474" s="209"/>
      <c r="B474" s="211"/>
    </row>
    <row r="475" spans="1:2">
      <c r="A475" s="209"/>
      <c r="B475" s="211"/>
    </row>
    <row r="476" spans="1:2">
      <c r="A476" s="209"/>
      <c r="B476" s="211"/>
    </row>
    <row r="477" spans="1:2">
      <c r="A477" s="209"/>
      <c r="B477" s="211"/>
    </row>
    <row r="478" spans="1:2">
      <c r="A478" s="209"/>
      <c r="B478" s="211"/>
    </row>
    <row r="479" spans="1:2">
      <c r="A479" s="209"/>
      <c r="B479" s="211"/>
    </row>
    <row r="480" spans="1:2">
      <c r="A480" s="209"/>
      <c r="B480" s="211"/>
    </row>
    <row r="481" spans="1:2">
      <c r="A481" s="209"/>
      <c r="B481" s="211"/>
    </row>
    <row r="482" spans="1:2">
      <c r="A482" s="209"/>
      <c r="B482" s="211"/>
    </row>
    <row r="483" spans="1:2">
      <c r="A483" s="209"/>
      <c r="B483" s="211"/>
    </row>
    <row r="484" spans="1:2">
      <c r="A484" s="209"/>
      <c r="B484" s="211"/>
    </row>
    <row r="485" spans="1:2">
      <c r="A485" s="209"/>
      <c r="B485" s="211"/>
    </row>
    <row r="486" spans="1:2">
      <c r="A486" s="209"/>
      <c r="B486" s="211"/>
    </row>
    <row r="487" spans="1:2">
      <c r="A487" s="209"/>
      <c r="B487" s="211"/>
    </row>
    <row r="488" spans="1:2">
      <c r="A488" s="209"/>
      <c r="B488" s="211"/>
    </row>
    <row r="489" spans="1:2">
      <c r="A489" s="209"/>
      <c r="B489" s="211"/>
    </row>
    <row r="490" spans="1:2">
      <c r="A490" s="209"/>
      <c r="B490" s="211"/>
    </row>
    <row r="491" spans="1:2">
      <c r="A491" s="209"/>
      <c r="B491" s="211"/>
    </row>
    <row r="492" spans="1:2">
      <c r="A492" s="209"/>
      <c r="B492" s="211"/>
    </row>
    <row r="493" spans="1:2">
      <c r="A493" s="209"/>
      <c r="B493" s="211"/>
    </row>
    <row r="494" spans="1:2">
      <c r="A494" s="209"/>
      <c r="B494" s="211"/>
    </row>
    <row r="495" spans="1:2">
      <c r="A495" s="209"/>
      <c r="B495" s="211"/>
    </row>
    <row r="496" spans="1:2">
      <c r="A496" s="209"/>
      <c r="B496" s="211"/>
    </row>
    <row r="497" spans="1:2">
      <c r="A497" s="209"/>
      <c r="B497" s="211"/>
    </row>
    <row r="498" spans="1:2">
      <c r="A498" s="209"/>
      <c r="B498" s="211"/>
    </row>
    <row r="499" spans="1:2">
      <c r="A499" s="209"/>
      <c r="B499" s="211"/>
    </row>
    <row r="500" spans="1:2">
      <c r="A500" s="209"/>
      <c r="B500" s="211"/>
    </row>
    <row r="501" spans="1:2">
      <c r="A501" s="209"/>
      <c r="B501" s="211"/>
    </row>
    <row r="502" spans="1:2">
      <c r="A502" s="209"/>
      <c r="B502" s="211"/>
    </row>
    <row r="503" spans="1:2">
      <c r="A503" s="209"/>
      <c r="B503" s="211"/>
    </row>
    <row r="504" spans="1:2">
      <c r="A504" s="209"/>
      <c r="B504" s="211"/>
    </row>
    <row r="505" spans="1:2">
      <c r="A505" s="209"/>
      <c r="B505" s="211"/>
    </row>
    <row r="506" spans="1:2">
      <c r="A506" s="209"/>
      <c r="B506" s="211"/>
    </row>
    <row r="507" spans="1:2">
      <c r="A507" s="209"/>
      <c r="B507" s="211"/>
    </row>
    <row r="508" spans="1:2">
      <c r="A508" s="209"/>
      <c r="B508" s="211"/>
    </row>
    <row r="509" spans="1:2">
      <c r="A509" s="209"/>
      <c r="B509" s="211"/>
    </row>
    <row r="510" spans="1:2">
      <c r="A510" s="209"/>
      <c r="B510" s="211"/>
    </row>
    <row r="511" spans="1:2">
      <c r="A511" s="209"/>
      <c r="B511" s="211"/>
    </row>
    <row r="512" spans="1:2">
      <c r="A512" s="209"/>
      <c r="B512" s="211"/>
    </row>
    <row r="513" spans="1:2">
      <c r="A513" s="209"/>
      <c r="B513" s="211"/>
    </row>
    <row r="514" spans="1:2">
      <c r="A514" s="209"/>
      <c r="B514" s="211"/>
    </row>
    <row r="515" spans="1:2">
      <c r="A515" s="209"/>
      <c r="B515" s="211"/>
    </row>
    <row r="516" spans="1:2">
      <c r="A516" s="209"/>
      <c r="B516" s="211"/>
    </row>
    <row r="517" spans="1:2">
      <c r="A517" s="209"/>
      <c r="B517" s="211"/>
    </row>
    <row r="518" spans="1:2">
      <c r="A518" s="209"/>
      <c r="B518" s="211"/>
    </row>
    <row r="519" spans="1:2">
      <c r="A519" s="209"/>
      <c r="B519" s="211"/>
    </row>
    <row r="520" spans="1:2">
      <c r="A520" s="209"/>
      <c r="B520" s="211"/>
    </row>
    <row r="521" spans="1:2">
      <c r="A521" s="209"/>
      <c r="B521" s="211"/>
    </row>
    <row r="522" spans="1:2">
      <c r="A522" s="209"/>
      <c r="B522" s="211"/>
    </row>
    <row r="523" spans="1:2">
      <c r="A523" s="209"/>
      <c r="B523" s="211"/>
    </row>
    <row r="524" spans="1:2">
      <c r="A524" s="209"/>
      <c r="B524" s="211"/>
    </row>
    <row r="525" spans="1:2">
      <c r="A525" s="209"/>
      <c r="B525" s="211"/>
    </row>
    <row r="526" spans="1:2">
      <c r="A526" s="209"/>
      <c r="B526" s="211"/>
    </row>
    <row r="527" spans="1:2">
      <c r="A527" s="209"/>
      <c r="B527" s="211"/>
    </row>
    <row r="528" spans="1:2">
      <c r="A528" s="209"/>
      <c r="B528" s="211"/>
    </row>
    <row r="529" spans="1:2">
      <c r="A529" s="209"/>
      <c r="B529" s="211"/>
    </row>
    <row r="530" spans="1:2">
      <c r="A530" s="209"/>
      <c r="B530" s="211"/>
    </row>
    <row r="531" spans="1:2">
      <c r="A531" s="209"/>
      <c r="B531" s="211"/>
    </row>
    <row r="532" spans="1:2">
      <c r="A532" s="209"/>
      <c r="B532" s="211"/>
    </row>
    <row r="533" spans="1:2">
      <c r="A533" s="209"/>
      <c r="B533" s="211"/>
    </row>
    <row r="534" spans="1:2">
      <c r="A534" s="209"/>
      <c r="B534" s="211"/>
    </row>
    <row r="535" spans="1:2">
      <c r="A535" s="209"/>
      <c r="B535" s="211"/>
    </row>
    <row r="536" spans="1:2">
      <c r="A536" s="209"/>
      <c r="B536" s="211"/>
    </row>
    <row r="537" spans="1:2">
      <c r="A537" s="209"/>
      <c r="B537" s="211"/>
    </row>
    <row r="538" spans="1:2">
      <c r="A538" s="209"/>
      <c r="B538" s="211"/>
    </row>
    <row r="539" spans="1:2">
      <c r="A539" s="209"/>
      <c r="B539" s="211"/>
    </row>
    <row r="540" spans="1:2">
      <c r="A540" s="209"/>
      <c r="B540" s="211"/>
    </row>
    <row r="541" spans="1:2">
      <c r="A541" s="209"/>
      <c r="B541" s="211"/>
    </row>
    <row r="542" spans="1:2">
      <c r="A542" s="209"/>
      <c r="B542" s="211"/>
    </row>
    <row r="543" spans="1:2">
      <c r="A543" s="209"/>
      <c r="B543" s="211"/>
    </row>
    <row r="544" spans="1:2">
      <c r="A544" s="209"/>
      <c r="B544" s="211"/>
    </row>
    <row r="545" spans="1:2">
      <c r="A545" s="209"/>
      <c r="B545" s="211"/>
    </row>
    <row r="546" spans="1:2">
      <c r="A546" s="209"/>
      <c r="B546" s="211"/>
    </row>
    <row r="547" spans="1:2">
      <c r="A547" s="209"/>
      <c r="B547" s="211"/>
    </row>
    <row r="548" spans="1:2">
      <c r="A548" s="209"/>
      <c r="B548" s="211"/>
    </row>
    <row r="549" spans="1:2">
      <c r="A549" s="209"/>
      <c r="B549" s="211"/>
    </row>
    <row r="550" spans="1:2">
      <c r="A550" s="209"/>
      <c r="B550" s="211"/>
    </row>
    <row r="551" spans="1:2">
      <c r="A551" s="209"/>
      <c r="B551" s="211"/>
    </row>
    <row r="552" spans="1:2">
      <c r="A552" s="209"/>
      <c r="B552" s="211"/>
    </row>
    <row r="553" spans="1:2">
      <c r="A553" s="209"/>
      <c r="B553" s="211"/>
    </row>
    <row r="554" spans="1:2">
      <c r="A554" s="209"/>
      <c r="B554" s="211"/>
    </row>
    <row r="555" spans="1:2">
      <c r="A555" s="209"/>
      <c r="B555" s="211"/>
    </row>
    <row r="556" spans="1:2">
      <c r="A556" s="209"/>
      <c r="B556" s="211"/>
    </row>
    <row r="557" spans="1:2">
      <c r="A557" s="209"/>
      <c r="B557" s="211"/>
    </row>
    <row r="558" spans="1:2">
      <c r="A558" s="209"/>
      <c r="B558" s="211"/>
    </row>
    <row r="559" spans="1:2">
      <c r="A559" s="209"/>
      <c r="B559" s="211"/>
    </row>
    <row r="560" spans="1:2">
      <c r="A560" s="209"/>
      <c r="B560" s="211"/>
    </row>
    <row r="561" spans="1:2">
      <c r="A561" s="209"/>
      <c r="B561" s="211"/>
    </row>
    <row r="562" spans="1:2">
      <c r="A562" s="209"/>
      <c r="B562" s="211"/>
    </row>
    <row r="563" spans="1:2">
      <c r="A563" s="209"/>
      <c r="B563" s="211"/>
    </row>
    <row r="564" spans="1:2">
      <c r="A564" s="209"/>
      <c r="B564" s="211"/>
    </row>
    <row r="565" spans="1:2">
      <c r="A565" s="209"/>
      <c r="B565" s="211"/>
    </row>
    <row r="566" spans="1:2">
      <c r="A566" s="209"/>
      <c r="B566" s="211"/>
    </row>
    <row r="567" spans="1:2">
      <c r="A567" s="209"/>
      <c r="B567" s="211"/>
    </row>
    <row r="568" spans="1:2">
      <c r="A568" s="209"/>
      <c r="B568" s="211"/>
    </row>
    <row r="569" spans="1:2">
      <c r="A569" s="209"/>
      <c r="B569" s="211"/>
    </row>
    <row r="570" spans="1:2">
      <c r="A570" s="209"/>
      <c r="B570" s="211"/>
    </row>
    <row r="571" spans="1:2">
      <c r="A571" s="209"/>
      <c r="B571" s="211"/>
    </row>
    <row r="572" spans="1:2">
      <c r="A572" s="209"/>
      <c r="B572" s="211"/>
    </row>
    <row r="573" spans="1:2">
      <c r="A573" s="209"/>
      <c r="B573" s="211"/>
    </row>
    <row r="574" spans="1:2">
      <c r="A574" s="209"/>
      <c r="B574" s="211"/>
    </row>
    <row r="575" spans="1:2">
      <c r="A575" s="209"/>
      <c r="B575" s="211"/>
    </row>
    <row r="576" spans="1:2">
      <c r="A576" s="209"/>
      <c r="B576" s="211"/>
    </row>
    <row r="577" spans="1:2">
      <c r="A577" s="209"/>
      <c r="B577" s="211"/>
    </row>
    <row r="578" spans="1:2">
      <c r="A578" s="209"/>
      <c r="B578" s="211"/>
    </row>
    <row r="579" spans="1:2">
      <c r="A579" s="209"/>
      <c r="B579" s="211"/>
    </row>
    <row r="580" spans="1:2">
      <c r="A580" s="209"/>
      <c r="B580" s="211"/>
    </row>
    <row r="581" spans="1:2">
      <c r="A581" s="209"/>
      <c r="B581" s="211"/>
    </row>
    <row r="582" spans="1:2">
      <c r="A582" s="209"/>
      <c r="B582" s="211"/>
    </row>
    <row r="583" spans="1:2">
      <c r="A583" s="209"/>
      <c r="B583" s="211"/>
    </row>
    <row r="584" spans="1:2">
      <c r="A584" s="209"/>
      <c r="B584" s="211"/>
    </row>
    <row r="585" spans="1:2">
      <c r="A585" s="209"/>
      <c r="B585" s="211"/>
    </row>
    <row r="586" spans="1:2">
      <c r="A586" s="209"/>
      <c r="B586" s="211"/>
    </row>
    <row r="587" spans="1:2">
      <c r="A587" s="209"/>
      <c r="B587" s="211"/>
    </row>
    <row r="588" spans="1:2">
      <c r="A588" s="209"/>
      <c r="B588" s="211"/>
    </row>
    <row r="589" spans="1:2">
      <c r="A589" s="209"/>
      <c r="B589" s="211"/>
    </row>
    <row r="590" spans="1:2">
      <c r="A590" s="209"/>
      <c r="B590" s="211"/>
    </row>
    <row r="591" spans="1:2">
      <c r="A591" s="209"/>
      <c r="B591" s="211"/>
    </row>
    <row r="592" spans="1:2">
      <c r="A592" s="209"/>
      <c r="B592" s="211"/>
    </row>
    <row r="593" spans="1:2">
      <c r="A593" s="209"/>
      <c r="B593" s="211"/>
    </row>
    <row r="594" spans="1:2">
      <c r="A594" s="209"/>
      <c r="B594" s="211"/>
    </row>
    <row r="595" spans="1:2">
      <c r="A595" s="209"/>
      <c r="B595" s="211"/>
    </row>
    <row r="596" spans="1:2">
      <c r="A596" s="209"/>
      <c r="B596" s="211"/>
    </row>
    <row r="597" spans="1:2">
      <c r="A597" s="209"/>
      <c r="B597" s="211"/>
    </row>
    <row r="598" spans="1:2">
      <c r="A598" s="209"/>
      <c r="B598" s="211"/>
    </row>
    <row r="599" spans="1:2">
      <c r="A599" s="209"/>
      <c r="B599" s="211"/>
    </row>
    <row r="600" spans="1:2">
      <c r="A600" s="209"/>
      <c r="B600" s="211"/>
    </row>
    <row r="601" spans="1:2">
      <c r="A601" s="209"/>
      <c r="B601" s="211"/>
    </row>
    <row r="602" spans="1:2">
      <c r="A602" s="209"/>
      <c r="B602" s="211"/>
    </row>
    <row r="603" spans="1:2">
      <c r="A603" s="209"/>
      <c r="B603" s="211"/>
    </row>
    <row r="604" spans="1:2">
      <c r="A604" s="209"/>
      <c r="B604" s="211"/>
    </row>
    <row r="605" spans="1:2">
      <c r="A605" s="209"/>
      <c r="B605" s="211"/>
    </row>
    <row r="606" spans="1:2">
      <c r="A606" s="209"/>
      <c r="B606" s="211"/>
    </row>
    <row r="607" spans="1:2">
      <c r="A607" s="209"/>
      <c r="B607" s="211"/>
    </row>
    <row r="608" spans="1:2">
      <c r="A608" s="209"/>
      <c r="B608" s="211"/>
    </row>
    <row r="609" spans="1:2">
      <c r="A609" s="209"/>
      <c r="B609" s="211"/>
    </row>
    <row r="610" spans="1:2">
      <c r="A610" s="209"/>
      <c r="B610" s="211"/>
    </row>
    <row r="611" spans="1:2">
      <c r="A611" s="209"/>
      <c r="B611" s="211"/>
    </row>
    <row r="612" spans="1:2">
      <c r="A612" s="209"/>
      <c r="B612" s="211"/>
    </row>
    <row r="613" spans="1:2">
      <c r="A613" s="209"/>
      <c r="B613" s="211"/>
    </row>
    <row r="614" spans="1:2">
      <c r="A614" s="209"/>
      <c r="B614" s="211"/>
    </row>
    <row r="615" spans="1:2">
      <c r="A615" s="209"/>
      <c r="B615" s="211"/>
    </row>
    <row r="616" spans="1:2">
      <c r="A616" s="209"/>
      <c r="B616" s="211"/>
    </row>
    <row r="617" spans="1:2">
      <c r="A617" s="209"/>
      <c r="B617" s="211"/>
    </row>
    <row r="618" spans="1:2">
      <c r="A618" s="209"/>
      <c r="B618" s="211"/>
    </row>
    <row r="619" spans="1:2">
      <c r="A619" s="209"/>
      <c r="B619" s="211"/>
    </row>
    <row r="620" spans="1:2">
      <c r="A620" s="209"/>
      <c r="B620" s="211"/>
    </row>
    <row r="621" spans="1:2">
      <c r="A621" s="209"/>
      <c r="B621" s="211"/>
    </row>
    <row r="622" spans="1:2">
      <c r="A622" s="209"/>
      <c r="B622" s="211"/>
    </row>
    <row r="623" spans="1:2">
      <c r="A623" s="209"/>
      <c r="B623" s="211"/>
    </row>
    <row r="624" spans="1:2">
      <c r="A624" s="209"/>
      <c r="B624" s="211"/>
    </row>
    <row r="625" spans="1:2">
      <c r="A625" s="209"/>
      <c r="B625" s="211"/>
    </row>
    <row r="626" spans="1:2">
      <c r="A626" s="209"/>
      <c r="B626" s="211"/>
    </row>
    <row r="627" spans="1:2">
      <c r="A627" s="209"/>
      <c r="B627" s="211"/>
    </row>
    <row r="628" spans="1:2">
      <c r="A628" s="209"/>
      <c r="B628" s="211"/>
    </row>
    <row r="629" spans="1:2">
      <c r="A629" s="209"/>
      <c r="B629" s="211"/>
    </row>
    <row r="630" spans="1:2">
      <c r="A630" s="209"/>
      <c r="B630" s="211"/>
    </row>
    <row r="631" spans="1:2">
      <c r="A631" s="209"/>
      <c r="B631" s="211"/>
    </row>
    <row r="632" spans="1:2">
      <c r="A632" s="209"/>
      <c r="B632" s="211"/>
    </row>
    <row r="633" spans="1:2">
      <c r="A633" s="209"/>
      <c r="B633" s="211"/>
    </row>
    <row r="634" spans="1:2">
      <c r="A634" s="209"/>
      <c r="B634" s="211"/>
    </row>
    <row r="635" spans="1:2">
      <c r="A635" s="209"/>
      <c r="B635" s="211"/>
    </row>
    <row r="636" spans="1:2">
      <c r="A636" s="209"/>
      <c r="B636" s="211"/>
    </row>
    <row r="637" spans="1:2">
      <c r="A637" s="209"/>
      <c r="B637" s="211"/>
    </row>
    <row r="638" spans="1:2">
      <c r="A638" s="209"/>
      <c r="B638" s="211"/>
    </row>
    <row r="639" spans="1:2">
      <c r="A639" s="209"/>
      <c r="B639" s="211"/>
    </row>
    <row r="640" spans="1:2">
      <c r="A640" s="209"/>
      <c r="B640" s="211"/>
    </row>
    <row r="641" spans="1:2">
      <c r="A641" s="209"/>
      <c r="B641" s="211"/>
    </row>
    <row r="642" spans="1:2">
      <c r="A642" s="209"/>
      <c r="B642" s="211"/>
    </row>
    <row r="643" spans="1:2">
      <c r="A643" s="209"/>
      <c r="B643" s="211"/>
    </row>
    <row r="644" spans="1:2">
      <c r="A644" s="209"/>
      <c r="B644" s="211"/>
    </row>
    <row r="645" spans="1:2">
      <c r="A645" s="209"/>
      <c r="B645" s="211"/>
    </row>
    <row r="646" spans="1:2">
      <c r="A646" s="209"/>
      <c r="B646" s="211"/>
    </row>
    <row r="647" spans="1:2">
      <c r="A647" s="209"/>
      <c r="B647" s="211"/>
    </row>
    <row r="648" spans="1:2">
      <c r="A648" s="209"/>
      <c r="B648" s="211"/>
    </row>
    <row r="649" spans="1:2">
      <c r="A649" s="209"/>
      <c r="B649" s="211"/>
    </row>
    <row r="650" spans="1:2">
      <c r="A650" s="209"/>
      <c r="B650" s="211"/>
    </row>
    <row r="651" spans="1:2">
      <c r="A651" s="209"/>
      <c r="B651" s="211"/>
    </row>
    <row r="652" spans="1:2">
      <c r="A652" s="209"/>
      <c r="B652" s="211"/>
    </row>
    <row r="653" spans="1:2">
      <c r="A653" s="209"/>
      <c r="B653" s="211"/>
    </row>
    <row r="654" spans="1:2">
      <c r="A654" s="209"/>
      <c r="B654" s="211"/>
    </row>
    <row r="655" spans="1:2">
      <c r="A655" s="209"/>
      <c r="B655" s="211"/>
    </row>
    <row r="656" spans="1:2">
      <c r="A656" s="209"/>
      <c r="B656" s="211"/>
    </row>
    <row r="657" spans="1:2">
      <c r="A657" s="209"/>
      <c r="B657" s="211"/>
    </row>
    <row r="658" spans="1:2">
      <c r="A658" s="209"/>
      <c r="B658" s="211"/>
    </row>
    <row r="659" spans="1:2">
      <c r="A659" s="209"/>
      <c r="B659" s="211"/>
    </row>
    <row r="660" spans="1:2">
      <c r="A660" s="209"/>
      <c r="B660" s="211"/>
    </row>
    <row r="661" spans="1:2">
      <c r="A661" s="209"/>
      <c r="B661" s="211"/>
    </row>
    <row r="662" spans="1:2">
      <c r="A662" s="209"/>
      <c r="B662" s="211"/>
    </row>
    <row r="663" spans="1:2">
      <c r="A663" s="209"/>
      <c r="B663" s="211"/>
    </row>
    <row r="664" spans="1:2">
      <c r="A664" s="209"/>
      <c r="B664" s="211"/>
    </row>
    <row r="665" spans="1:2">
      <c r="A665" s="209"/>
      <c r="B665" s="211"/>
    </row>
    <row r="666" spans="1:2">
      <c r="A666" s="209"/>
      <c r="B666" s="211"/>
    </row>
    <row r="667" spans="1:2">
      <c r="A667" s="209"/>
      <c r="B667" s="211"/>
    </row>
    <row r="668" spans="1:2">
      <c r="A668" s="209"/>
      <c r="B668" s="211"/>
    </row>
    <row r="669" spans="1:2">
      <c r="A669" s="209"/>
      <c r="B669" s="211"/>
    </row>
    <row r="670" spans="1:2">
      <c r="A670" s="209"/>
      <c r="B670" s="211"/>
    </row>
    <row r="671" spans="1:2">
      <c r="A671" s="209"/>
      <c r="B671" s="211"/>
    </row>
    <row r="672" spans="1:2">
      <c r="A672" s="209"/>
      <c r="B672" s="211"/>
    </row>
    <row r="673" spans="1:2">
      <c r="A673" s="209"/>
      <c r="B673" s="211"/>
    </row>
    <row r="674" spans="1:2">
      <c r="A674" s="209"/>
      <c r="B674" s="211"/>
    </row>
    <row r="675" spans="1:2">
      <c r="A675" s="209"/>
      <c r="B675" s="211"/>
    </row>
    <row r="676" spans="1:2">
      <c r="A676" s="209"/>
      <c r="B676" s="211"/>
    </row>
    <row r="677" spans="1:2">
      <c r="A677" s="209"/>
      <c r="B677" s="211"/>
    </row>
    <row r="678" spans="1:2">
      <c r="A678" s="209"/>
      <c r="B678" s="211"/>
    </row>
    <row r="679" spans="1:2">
      <c r="A679" s="209"/>
      <c r="B679" s="211"/>
    </row>
    <row r="680" spans="1:2">
      <c r="A680" s="209"/>
      <c r="B680" s="211"/>
    </row>
    <row r="681" spans="1:2">
      <c r="A681" s="209"/>
      <c r="B681" s="211"/>
    </row>
    <row r="682" spans="1:2">
      <c r="A682" s="209"/>
      <c r="B682" s="211"/>
    </row>
    <row r="683" spans="1:2">
      <c r="A683" s="209"/>
      <c r="B683" s="211"/>
    </row>
    <row r="684" spans="1:2">
      <c r="A684" s="209"/>
      <c r="B684" s="211"/>
    </row>
    <row r="685" spans="1:2">
      <c r="A685" s="209"/>
      <c r="B685" s="211"/>
    </row>
    <row r="686" spans="1:2">
      <c r="A686" s="209"/>
      <c r="B686" s="211"/>
    </row>
    <row r="687" spans="1:2">
      <c r="A687" s="209"/>
      <c r="B687" s="211"/>
    </row>
    <row r="688" spans="1:2">
      <c r="A688" s="209"/>
      <c r="B688" s="211"/>
    </row>
    <row r="689" spans="1:2">
      <c r="A689" s="209"/>
      <c r="B689" s="211"/>
    </row>
    <row r="690" spans="1:2">
      <c r="A690" s="209"/>
      <c r="B690" s="211"/>
    </row>
    <row r="691" spans="1:2">
      <c r="A691" s="209"/>
      <c r="B691" s="211"/>
    </row>
    <row r="692" spans="1:2">
      <c r="A692" s="209"/>
      <c r="B692" s="211"/>
    </row>
    <row r="693" spans="1:2">
      <c r="A693" s="209"/>
      <c r="B693" s="211"/>
    </row>
    <row r="694" spans="1:2">
      <c r="A694" s="209"/>
      <c r="B694" s="211"/>
    </row>
    <row r="695" spans="1:2">
      <c r="A695" s="209"/>
      <c r="B695" s="211"/>
    </row>
    <row r="696" spans="1:2">
      <c r="A696" s="209"/>
      <c r="B696" s="211"/>
    </row>
    <row r="697" spans="1:2">
      <c r="A697" s="209"/>
      <c r="B697" s="211"/>
    </row>
    <row r="698" spans="1:2">
      <c r="A698" s="209"/>
      <c r="B698" s="211"/>
    </row>
    <row r="699" spans="1:2">
      <c r="A699" s="209"/>
      <c r="B699" s="211"/>
    </row>
    <row r="700" spans="1:2">
      <c r="A700" s="209"/>
      <c r="B700" s="211"/>
    </row>
    <row r="701" spans="1:2">
      <c r="A701" s="209"/>
      <c r="B701" s="211"/>
    </row>
    <row r="702" spans="1:2">
      <c r="A702" s="209"/>
      <c r="B702" s="211"/>
    </row>
    <row r="703" spans="1:2">
      <c r="A703" s="209"/>
      <c r="B703" s="211"/>
    </row>
    <row r="704" spans="1:2">
      <c r="A704" s="209"/>
      <c r="B704" s="211"/>
    </row>
    <row r="705" spans="1:2">
      <c r="A705" s="209"/>
      <c r="B705" s="211"/>
    </row>
    <row r="706" spans="1:2">
      <c r="A706" s="209"/>
      <c r="B706" s="211"/>
    </row>
    <row r="707" spans="1:2">
      <c r="A707" s="209"/>
      <c r="B707" s="211"/>
    </row>
    <row r="708" spans="1:2">
      <c r="A708" s="209"/>
      <c r="B708" s="211"/>
    </row>
    <row r="709" spans="1:2">
      <c r="A709" s="209"/>
      <c r="B709" s="211"/>
    </row>
    <row r="710" spans="1:2">
      <c r="A710" s="209"/>
      <c r="B710" s="211"/>
    </row>
    <row r="711" spans="1:2">
      <c r="A711" s="209"/>
      <c r="B711" s="211"/>
    </row>
    <row r="712" spans="1:2">
      <c r="A712" s="209"/>
      <c r="B712" s="211"/>
    </row>
    <row r="713" spans="1:2">
      <c r="A713" s="209"/>
      <c r="B713" s="211"/>
    </row>
    <row r="714" spans="1:2">
      <c r="A714" s="209"/>
      <c r="B714" s="211"/>
    </row>
    <row r="715" spans="1:2">
      <c r="A715" s="209"/>
      <c r="B715" s="211"/>
    </row>
    <row r="716" spans="1:2">
      <c r="A716" s="209"/>
      <c r="B716" s="211"/>
    </row>
    <row r="717" spans="1:2">
      <c r="A717" s="209"/>
      <c r="B717" s="211"/>
    </row>
    <row r="718" spans="1:2">
      <c r="A718" s="209"/>
      <c r="B718" s="211"/>
    </row>
    <row r="719" spans="1:2">
      <c r="A719" s="209"/>
      <c r="B719" s="211"/>
    </row>
    <row r="720" spans="1:2">
      <c r="A720" s="209"/>
      <c r="B720" s="211"/>
    </row>
    <row r="721" spans="1:2">
      <c r="A721" s="209"/>
      <c r="B721" s="211"/>
    </row>
    <row r="722" spans="1:2">
      <c r="A722" s="209"/>
      <c r="B722" s="211"/>
    </row>
    <row r="723" spans="1:2">
      <c r="A723" s="209"/>
      <c r="B723" s="211"/>
    </row>
    <row r="724" spans="1:2">
      <c r="A724" s="209"/>
      <c r="B724" s="211"/>
    </row>
    <row r="725" spans="1:2">
      <c r="A725" s="209"/>
      <c r="B725" s="211"/>
    </row>
    <row r="726" spans="1:2">
      <c r="A726" s="209"/>
      <c r="B726" s="211"/>
    </row>
    <row r="727" spans="1:2">
      <c r="A727" s="209"/>
      <c r="B727" s="211"/>
    </row>
    <row r="728" spans="1:2">
      <c r="A728" s="209"/>
      <c r="B728" s="211"/>
    </row>
    <row r="729" spans="1:2">
      <c r="A729" s="209"/>
      <c r="B729" s="211"/>
    </row>
    <row r="730" spans="1:2">
      <c r="A730" s="209"/>
      <c r="B730" s="211"/>
    </row>
    <row r="731" spans="1:2">
      <c r="A731" s="209"/>
      <c r="B731" s="211"/>
    </row>
    <row r="732" spans="1:2">
      <c r="A732" s="209"/>
      <c r="B732" s="211"/>
    </row>
    <row r="733" spans="1:2">
      <c r="A733" s="209"/>
      <c r="B733" s="211"/>
    </row>
    <row r="734" spans="1:2">
      <c r="A734" s="209"/>
      <c r="B734" s="211"/>
    </row>
    <row r="735" spans="1:2">
      <c r="A735" s="209"/>
      <c r="B735" s="211"/>
    </row>
    <row r="736" spans="1:2">
      <c r="A736" s="209"/>
      <c r="B736" s="211"/>
    </row>
    <row r="737" spans="1:2">
      <c r="A737" s="209"/>
      <c r="B737" s="211"/>
    </row>
    <row r="738" spans="1:2">
      <c r="A738" s="209"/>
      <c r="B738" s="211"/>
    </row>
    <row r="739" spans="1:2">
      <c r="A739" s="209"/>
      <c r="B739" s="211"/>
    </row>
    <row r="740" spans="1:2">
      <c r="A740" s="209"/>
      <c r="B740" s="211"/>
    </row>
    <row r="741" spans="1:2">
      <c r="A741" s="209"/>
      <c r="B741" s="211"/>
    </row>
    <row r="742" spans="1:2">
      <c r="A742" s="209"/>
      <c r="B742" s="211"/>
    </row>
    <row r="743" spans="1:2">
      <c r="A743" s="209"/>
      <c r="B743" s="211"/>
    </row>
    <row r="744" spans="1:2">
      <c r="A744" s="209"/>
      <c r="B744" s="211"/>
    </row>
    <row r="745" spans="1:2">
      <c r="A745" s="209"/>
      <c r="B745" s="211"/>
    </row>
    <row r="746" spans="1:2">
      <c r="A746" s="209"/>
      <c r="B746" s="211"/>
    </row>
    <row r="747" spans="1:2">
      <c r="A747" s="209"/>
      <c r="B747" s="211"/>
    </row>
    <row r="748" spans="1:2">
      <c r="A748" s="209"/>
      <c r="B748" s="211"/>
    </row>
    <row r="749" spans="1:2">
      <c r="A749" s="209"/>
      <c r="B749" s="211"/>
    </row>
    <row r="750" spans="1:2">
      <c r="A750" s="209"/>
      <c r="B750" s="211"/>
    </row>
    <row r="751" spans="1:2">
      <c r="A751" s="209"/>
      <c r="B751" s="211"/>
    </row>
    <row r="752" spans="1:2">
      <c r="A752" s="209"/>
      <c r="B752" s="211"/>
    </row>
    <row r="753" spans="1:2">
      <c r="A753" s="209"/>
      <c r="B753" s="211"/>
    </row>
    <row r="754" spans="1:2">
      <c r="A754" s="209"/>
      <c r="B754" s="211"/>
    </row>
    <row r="755" spans="1:2">
      <c r="A755" s="209"/>
      <c r="B755" s="211"/>
    </row>
    <row r="756" spans="1:2">
      <c r="A756" s="209"/>
      <c r="B756" s="211"/>
    </row>
    <row r="757" spans="1:2">
      <c r="A757" s="209"/>
      <c r="B757" s="211"/>
    </row>
    <row r="758" spans="1:2">
      <c r="A758" s="209"/>
      <c r="B758" s="211"/>
    </row>
    <row r="759" spans="1:2">
      <c r="A759" s="209"/>
      <c r="B759" s="211"/>
    </row>
    <row r="760" spans="1:2">
      <c r="A760" s="209"/>
      <c r="B760" s="211"/>
    </row>
    <row r="761" spans="1:2">
      <c r="A761" s="209"/>
      <c r="B761" s="211"/>
    </row>
    <row r="762" spans="1:2">
      <c r="A762" s="209"/>
      <c r="B762" s="211"/>
    </row>
    <row r="763" spans="1:2">
      <c r="A763" s="209"/>
      <c r="B763" s="211"/>
    </row>
    <row r="764" spans="1:2">
      <c r="A764" s="209"/>
      <c r="B764" s="211"/>
    </row>
    <row r="765" spans="1:2">
      <c r="A765" s="209"/>
      <c r="B765" s="211"/>
    </row>
    <row r="766" spans="1:2">
      <c r="A766" s="209"/>
      <c r="B766" s="211"/>
    </row>
    <row r="767" spans="1:2">
      <c r="A767" s="209"/>
      <c r="B767" s="211"/>
    </row>
    <row r="768" spans="1:2">
      <c r="A768" s="209"/>
      <c r="B768" s="211"/>
    </row>
    <row r="769" spans="1:2">
      <c r="A769" s="209"/>
      <c r="B769" s="211"/>
    </row>
    <row r="770" spans="1:2">
      <c r="A770" s="209"/>
      <c r="B770" s="211"/>
    </row>
    <row r="771" spans="1:2">
      <c r="A771" s="209"/>
      <c r="B771" s="211"/>
    </row>
    <row r="772" spans="1:2">
      <c r="A772" s="209"/>
      <c r="B772" s="211"/>
    </row>
    <row r="773" spans="1:2">
      <c r="A773" s="209"/>
      <c r="B773" s="211"/>
    </row>
    <row r="774" spans="1:2">
      <c r="A774" s="209"/>
      <c r="B774" s="211"/>
    </row>
    <row r="775" spans="1:2">
      <c r="A775" s="209"/>
      <c r="B775" s="211"/>
    </row>
    <row r="776" spans="1:2">
      <c r="A776" s="209"/>
      <c r="B776" s="211"/>
    </row>
    <row r="777" spans="1:2">
      <c r="A777" s="209"/>
      <c r="B777" s="211"/>
    </row>
    <row r="778" spans="1:2">
      <c r="A778" s="209"/>
      <c r="B778" s="211"/>
    </row>
    <row r="779" spans="1:2">
      <c r="A779" s="209"/>
      <c r="B779" s="211"/>
    </row>
    <row r="780" spans="1:2">
      <c r="A780" s="209"/>
      <c r="B780" s="211"/>
    </row>
    <row r="781" spans="1:2">
      <c r="A781" s="209"/>
      <c r="B781" s="211"/>
    </row>
    <row r="782" spans="1:2">
      <c r="A782" s="209"/>
      <c r="B782" s="211"/>
    </row>
    <row r="783" spans="1:2">
      <c r="A783" s="209"/>
      <c r="B783" s="211"/>
    </row>
    <row r="784" spans="1:2">
      <c r="A784" s="209"/>
      <c r="B784" s="211"/>
    </row>
    <row r="785" spans="1:2">
      <c r="A785" s="209"/>
      <c r="B785" s="211"/>
    </row>
    <row r="786" spans="1:2">
      <c r="A786" s="209"/>
      <c r="B786" s="211"/>
    </row>
    <row r="787" spans="1:2">
      <c r="A787" s="209"/>
      <c r="B787" s="211"/>
    </row>
    <row r="788" spans="1:2">
      <c r="A788" s="209"/>
      <c r="B788" s="211"/>
    </row>
    <row r="789" spans="1:2">
      <c r="A789" s="209"/>
      <c r="B789" s="211"/>
    </row>
    <row r="790" spans="1:2">
      <c r="A790" s="209"/>
      <c r="B790" s="211"/>
    </row>
    <row r="791" spans="1:2">
      <c r="A791" s="209"/>
      <c r="B791" s="211"/>
    </row>
    <row r="792" spans="1:2">
      <c r="A792" s="209"/>
      <c r="B792" s="211"/>
    </row>
    <row r="793" spans="1:2">
      <c r="A793" s="209"/>
      <c r="B793" s="211"/>
    </row>
    <row r="794" spans="1:2">
      <c r="A794" s="209"/>
      <c r="B794" s="211"/>
    </row>
    <row r="795" spans="1:2">
      <c r="A795" s="209"/>
      <c r="B795" s="211"/>
    </row>
    <row r="796" spans="1:2">
      <c r="A796" s="209"/>
      <c r="B796" s="211"/>
    </row>
    <row r="797" spans="1:2">
      <c r="A797" s="209"/>
      <c r="B797" s="211"/>
    </row>
    <row r="798" spans="1:2">
      <c r="A798" s="209"/>
      <c r="B798" s="211"/>
    </row>
    <row r="799" spans="1:2">
      <c r="A799" s="209"/>
      <c r="B799" s="211"/>
    </row>
    <row r="800" spans="1:2">
      <c r="A800" s="209"/>
      <c r="B800" s="211"/>
    </row>
    <row r="801" spans="1:2">
      <c r="A801" s="209"/>
      <c r="B801" s="211"/>
    </row>
    <row r="802" spans="1:2">
      <c r="A802" s="209"/>
      <c r="B802" s="211"/>
    </row>
    <row r="803" spans="1:2">
      <c r="A803" s="209"/>
      <c r="B803" s="211"/>
    </row>
    <row r="804" spans="1:2">
      <c r="A804" s="209"/>
      <c r="B804" s="211"/>
    </row>
    <row r="805" spans="1:2">
      <c r="A805" s="209"/>
      <c r="B805" s="211"/>
    </row>
    <row r="806" spans="1:2">
      <c r="A806" s="209"/>
      <c r="B806" s="211"/>
    </row>
    <row r="807" spans="1:2">
      <c r="A807" s="209"/>
      <c r="B807" s="211"/>
    </row>
    <row r="808" spans="1:2">
      <c r="A808" s="209"/>
      <c r="B808" s="211"/>
    </row>
    <row r="809" spans="1:2">
      <c r="A809" s="209"/>
      <c r="B809" s="211"/>
    </row>
    <row r="810" spans="1:2">
      <c r="A810" s="209"/>
      <c r="B810" s="211"/>
    </row>
    <row r="811" spans="1:2">
      <c r="A811" s="209"/>
      <c r="B811" s="211"/>
    </row>
    <row r="812" spans="1:2">
      <c r="A812" s="209"/>
      <c r="B812" s="211"/>
    </row>
    <row r="813" spans="1:2">
      <c r="A813" s="209"/>
      <c r="B813" s="211"/>
    </row>
    <row r="814" spans="1:2">
      <c r="A814" s="209"/>
      <c r="B814" s="211"/>
    </row>
    <row r="815" spans="1:2">
      <c r="A815" s="209"/>
      <c r="B815" s="211"/>
    </row>
    <row r="816" spans="1:2">
      <c r="A816" s="209"/>
      <c r="B816" s="211"/>
    </row>
    <row r="817" spans="1:2">
      <c r="A817" s="209"/>
      <c r="B817" s="211"/>
    </row>
    <row r="818" spans="1:2">
      <c r="A818" s="209"/>
      <c r="B818" s="211"/>
    </row>
    <row r="819" spans="1:2">
      <c r="A819" s="209"/>
      <c r="B819" s="211"/>
    </row>
    <row r="820" spans="1:2">
      <c r="A820" s="209"/>
      <c r="B820" s="211"/>
    </row>
    <row r="821" spans="1:2">
      <c r="A821" s="209"/>
      <c r="B821" s="211"/>
    </row>
    <row r="822" spans="1:2">
      <c r="A822" s="209"/>
      <c r="B822" s="211"/>
    </row>
    <row r="823" spans="1:2">
      <c r="A823" s="209"/>
      <c r="B823" s="211"/>
    </row>
    <row r="824" spans="1:2">
      <c r="A824" s="209"/>
      <c r="B824" s="211"/>
    </row>
    <row r="825" spans="1:2">
      <c r="A825" s="209"/>
      <c r="B825" s="211"/>
    </row>
    <row r="826" spans="1:2">
      <c r="A826" s="209"/>
      <c r="B826" s="211"/>
    </row>
    <row r="827" spans="1:2">
      <c r="A827" s="209"/>
      <c r="B827" s="211"/>
    </row>
    <row r="828" spans="1:2">
      <c r="A828" s="209"/>
      <c r="B828" s="211"/>
    </row>
    <row r="829" spans="1:2">
      <c r="A829" s="209"/>
      <c r="B829" s="211"/>
    </row>
    <row r="830" spans="1:2">
      <c r="A830" s="209"/>
      <c r="B830" s="211"/>
    </row>
    <row r="831" spans="1:2">
      <c r="A831" s="209"/>
      <c r="B831" s="211"/>
    </row>
    <row r="832" spans="1:2">
      <c r="A832" s="209"/>
      <c r="B832" s="211"/>
    </row>
    <row r="833" spans="1:2">
      <c r="A833" s="209"/>
      <c r="B833" s="211"/>
    </row>
    <row r="834" spans="1:2">
      <c r="A834" s="209"/>
      <c r="B834" s="211"/>
    </row>
    <row r="835" spans="1:2">
      <c r="A835" s="209"/>
      <c r="B835" s="211"/>
    </row>
    <row r="836" spans="1:2">
      <c r="A836" s="209"/>
      <c r="B836" s="211"/>
    </row>
    <row r="837" spans="1:2">
      <c r="A837" s="209"/>
      <c r="B837" s="211"/>
    </row>
    <row r="838" spans="1:2">
      <c r="A838" s="209"/>
      <c r="B838" s="211"/>
    </row>
    <row r="839" spans="1:2">
      <c r="A839" s="209"/>
      <c r="B839" s="211"/>
    </row>
    <row r="840" spans="1:2">
      <c r="A840" s="209"/>
      <c r="B840" s="211"/>
    </row>
    <row r="841" spans="1:2">
      <c r="A841" s="209"/>
      <c r="B841" s="211"/>
    </row>
    <row r="842" spans="1:2">
      <c r="A842" s="209"/>
      <c r="B842" s="211"/>
    </row>
    <row r="843" spans="1:2">
      <c r="A843" s="209"/>
      <c r="B843" s="211"/>
    </row>
    <row r="844" spans="1:2">
      <c r="A844" s="209"/>
      <c r="B844" s="211"/>
    </row>
    <row r="845" spans="1:2">
      <c r="A845" s="209"/>
      <c r="B845" s="211"/>
    </row>
    <row r="846" spans="1:2">
      <c r="A846" s="209"/>
      <c r="B846" s="211"/>
    </row>
    <row r="847" spans="1:2">
      <c r="A847" s="209"/>
      <c r="B847" s="211"/>
    </row>
    <row r="848" spans="1:2">
      <c r="A848" s="209"/>
      <c r="B848" s="211"/>
    </row>
    <row r="849" spans="1:2">
      <c r="A849" s="209"/>
      <c r="B849" s="211"/>
    </row>
    <row r="850" spans="1:2">
      <c r="A850" s="209"/>
      <c r="B850" s="211"/>
    </row>
    <row r="851" spans="1:2">
      <c r="A851" s="209"/>
      <c r="B851" s="211"/>
    </row>
    <row r="852" spans="1:2">
      <c r="A852" s="209"/>
      <c r="B852" s="211"/>
    </row>
    <row r="853" spans="1:2">
      <c r="A853" s="209"/>
      <c r="B853" s="211"/>
    </row>
    <row r="854" spans="1:2">
      <c r="A854" s="209"/>
      <c r="B854" s="211"/>
    </row>
    <row r="855" spans="1:2">
      <c r="A855" s="209"/>
      <c r="B855" s="211"/>
    </row>
    <row r="856" spans="1:2">
      <c r="A856" s="209"/>
      <c r="B856" s="211"/>
    </row>
    <row r="857" spans="1:2">
      <c r="A857" s="209"/>
      <c r="B857" s="211"/>
    </row>
    <row r="858" spans="1:2">
      <c r="A858" s="209"/>
      <c r="B858" s="211"/>
    </row>
    <row r="859" spans="1:2">
      <c r="A859" s="209"/>
      <c r="B859" s="211"/>
    </row>
    <row r="860" spans="1:2">
      <c r="A860" s="209"/>
      <c r="B860" s="211"/>
    </row>
    <row r="861" spans="1:2">
      <c r="A861" s="209"/>
      <c r="B861" s="211"/>
    </row>
    <row r="862" spans="1:2">
      <c r="A862" s="209"/>
      <c r="B862" s="211"/>
    </row>
    <row r="863" spans="1:2">
      <c r="A863" s="209"/>
      <c r="B863" s="211"/>
    </row>
    <row r="864" spans="1:2">
      <c r="A864" s="209"/>
      <c r="B864" s="211"/>
    </row>
    <row r="865" spans="1:2">
      <c r="A865" s="209"/>
      <c r="B865" s="211"/>
    </row>
    <row r="866" spans="1:2">
      <c r="A866" s="209"/>
      <c r="B866" s="211"/>
    </row>
    <row r="867" spans="1:2">
      <c r="A867" s="209"/>
      <c r="B867" s="211"/>
    </row>
    <row r="868" spans="1:2">
      <c r="A868" s="209"/>
      <c r="B868" s="211"/>
    </row>
    <row r="869" spans="1:2">
      <c r="A869" s="209"/>
      <c r="B869" s="211"/>
    </row>
    <row r="870" spans="1:2">
      <c r="A870" s="209"/>
      <c r="B870" s="211"/>
    </row>
    <row r="871" spans="1:2">
      <c r="A871" s="209"/>
      <c r="B871" s="211"/>
    </row>
    <row r="872" spans="1:2">
      <c r="A872" s="209"/>
      <c r="B872" s="211"/>
    </row>
    <row r="873" spans="1:2">
      <c r="A873" s="209"/>
      <c r="B873" s="211"/>
    </row>
    <row r="874" spans="1:2">
      <c r="A874" s="209"/>
      <c r="B874" s="211"/>
    </row>
    <row r="875" spans="1:2">
      <c r="A875" s="209"/>
      <c r="B875" s="211"/>
    </row>
    <row r="876" spans="1:2">
      <c r="A876" s="209"/>
      <c r="B876" s="211"/>
    </row>
    <row r="877" spans="1:2">
      <c r="A877" s="209"/>
      <c r="B877" s="211"/>
    </row>
    <row r="878" spans="1:2">
      <c r="A878" s="209"/>
      <c r="B878" s="211"/>
    </row>
    <row r="879" spans="1:2">
      <c r="A879" s="209"/>
      <c r="B879" s="211"/>
    </row>
    <row r="880" spans="1:2">
      <c r="A880" s="209"/>
      <c r="B880" s="211"/>
    </row>
    <row r="881" spans="1:2">
      <c r="A881" s="209"/>
      <c r="B881" s="211"/>
    </row>
    <row r="882" spans="1:2">
      <c r="A882" s="209"/>
      <c r="B882" s="211"/>
    </row>
    <row r="883" spans="1:2">
      <c r="A883" s="209"/>
      <c r="B883" s="211"/>
    </row>
    <row r="884" spans="1:2">
      <c r="A884" s="209"/>
      <c r="B884" s="211"/>
    </row>
    <row r="885" spans="1:2">
      <c r="A885" s="209"/>
      <c r="B885" s="211"/>
    </row>
    <row r="886" spans="1:2">
      <c r="A886" s="209"/>
      <c r="B886" s="211"/>
    </row>
    <row r="887" spans="1:2">
      <c r="A887" s="209"/>
      <c r="B887" s="211"/>
    </row>
    <row r="888" spans="1:2">
      <c r="A888" s="209"/>
      <c r="B888" s="211"/>
    </row>
    <row r="889" spans="1:2">
      <c r="A889" s="209"/>
      <c r="B889" s="211"/>
    </row>
    <row r="890" spans="1:2">
      <c r="A890" s="209"/>
      <c r="B890" s="211"/>
    </row>
    <row r="891" spans="1:2">
      <c r="A891" s="209"/>
      <c r="B891" s="211"/>
    </row>
    <row r="892" spans="1:2">
      <c r="A892" s="209"/>
      <c r="B892" s="211"/>
    </row>
    <row r="893" spans="1:2">
      <c r="A893" s="209"/>
      <c r="B893" s="211"/>
    </row>
    <row r="894" spans="1:2">
      <c r="A894" s="209"/>
      <c r="B894" s="211"/>
    </row>
    <row r="895" spans="1:2">
      <c r="A895" s="209"/>
      <c r="B895" s="211"/>
    </row>
    <row r="896" spans="1:2">
      <c r="A896" s="209"/>
      <c r="B896" s="211"/>
    </row>
    <row r="897" spans="1:2">
      <c r="A897" s="209"/>
      <c r="B897" s="211"/>
    </row>
    <row r="898" spans="1:2">
      <c r="A898" s="209"/>
      <c r="B898" s="211"/>
    </row>
    <row r="899" spans="1:2">
      <c r="A899" s="209"/>
      <c r="B899" s="211"/>
    </row>
    <row r="900" spans="1:2">
      <c r="A900" s="209"/>
      <c r="B900" s="211"/>
    </row>
    <row r="901" spans="1:2">
      <c r="A901" s="209"/>
      <c r="B901" s="211"/>
    </row>
    <row r="902" spans="1:2">
      <c r="A902" s="209"/>
      <c r="B902" s="211"/>
    </row>
    <row r="903" spans="1:2">
      <c r="A903" s="209"/>
      <c r="B903" s="211"/>
    </row>
    <row r="904" spans="1:2">
      <c r="A904" s="209"/>
      <c r="B904" s="211"/>
    </row>
    <row r="905" spans="1:2">
      <c r="A905" s="209"/>
      <c r="B905" s="211"/>
    </row>
    <row r="906" spans="1:2">
      <c r="A906" s="209"/>
      <c r="B906" s="211"/>
    </row>
    <row r="907" spans="1:2">
      <c r="A907" s="209"/>
      <c r="B907" s="211"/>
    </row>
    <row r="908" spans="1:2">
      <c r="A908" s="209"/>
      <c r="B908" s="211"/>
    </row>
    <row r="909" spans="1:2">
      <c r="A909" s="209"/>
      <c r="B909" s="211"/>
    </row>
    <row r="910" spans="1:2">
      <c r="A910" s="209"/>
      <c r="B910" s="211"/>
    </row>
    <row r="911" spans="1:2">
      <c r="A911" s="209"/>
      <c r="B911" s="211"/>
    </row>
    <row r="912" spans="1:2">
      <c r="A912" s="209"/>
      <c r="B912" s="211"/>
    </row>
    <row r="913" spans="1:2">
      <c r="A913" s="209"/>
      <c r="B913" s="211"/>
    </row>
    <row r="914" spans="1:2">
      <c r="A914" s="209"/>
      <c r="B914" s="211"/>
    </row>
    <row r="915" spans="1:2">
      <c r="A915" s="209"/>
      <c r="B915" s="211"/>
    </row>
    <row r="916" spans="1:2">
      <c r="A916" s="209"/>
      <c r="B916" s="211"/>
    </row>
    <row r="917" spans="1:2">
      <c r="A917" s="209"/>
      <c r="B917" s="211"/>
    </row>
    <row r="918" spans="1:2">
      <c r="A918" s="209"/>
      <c r="B918" s="211"/>
    </row>
    <row r="919" spans="1:2">
      <c r="A919" s="209"/>
      <c r="B919" s="211"/>
    </row>
    <row r="920" spans="1:2">
      <c r="A920" s="209"/>
      <c r="B920" s="211"/>
    </row>
    <row r="921" spans="1:2">
      <c r="A921" s="209"/>
      <c r="B921" s="211"/>
    </row>
    <row r="922" spans="1:2">
      <c r="A922" s="209"/>
      <c r="B922" s="211"/>
    </row>
    <row r="923" spans="1:2">
      <c r="A923" s="209"/>
      <c r="B923" s="211"/>
    </row>
    <row r="924" spans="1:2">
      <c r="A924" s="209"/>
      <c r="B924" s="211"/>
    </row>
    <row r="925" spans="1:2">
      <c r="A925" s="209"/>
      <c r="B925" s="211"/>
    </row>
    <row r="926" spans="1:2">
      <c r="A926" s="209"/>
      <c r="B926" s="211"/>
    </row>
    <row r="927" spans="1:2">
      <c r="A927" s="209"/>
      <c r="B927" s="211"/>
    </row>
    <row r="928" spans="1:2">
      <c r="A928" s="209"/>
      <c r="B928" s="211"/>
    </row>
    <row r="929" spans="1:2">
      <c r="A929" s="209"/>
      <c r="B929" s="211"/>
    </row>
    <row r="930" spans="1:2">
      <c r="A930" s="209"/>
      <c r="B930" s="211"/>
    </row>
    <row r="931" spans="1:2">
      <c r="A931" s="209"/>
      <c r="B931" s="211"/>
    </row>
    <row r="932" spans="1:2">
      <c r="A932" s="209"/>
      <c r="B932" s="211"/>
    </row>
    <row r="933" spans="1:2">
      <c r="A933" s="209"/>
      <c r="B933" s="211"/>
    </row>
    <row r="934" spans="1:2">
      <c r="A934" s="209"/>
      <c r="B934" s="211"/>
    </row>
    <row r="935" spans="1:2">
      <c r="A935" s="209"/>
      <c r="B935" s="211"/>
    </row>
    <row r="936" spans="1:2">
      <c r="A936" s="209"/>
      <c r="B936" s="211"/>
    </row>
    <row r="937" spans="1:2">
      <c r="A937" s="209"/>
      <c r="B937" s="211"/>
    </row>
    <row r="938" spans="1:2">
      <c r="A938" s="209"/>
      <c r="B938" s="211"/>
    </row>
    <row r="939" spans="1:2">
      <c r="A939" s="209"/>
      <c r="B939" s="211"/>
    </row>
    <row r="940" spans="1:2">
      <c r="A940" s="209"/>
      <c r="B940" s="211"/>
    </row>
    <row r="941" spans="1:2">
      <c r="A941" s="209"/>
      <c r="B941" s="211"/>
    </row>
    <row r="942" spans="1:2">
      <c r="A942" s="209"/>
      <c r="B942" s="211"/>
    </row>
    <row r="943" spans="1:2">
      <c r="A943" s="209"/>
      <c r="B943" s="211"/>
    </row>
    <row r="944" spans="1:2">
      <c r="A944" s="209"/>
      <c r="B944" s="211"/>
    </row>
    <row r="945" spans="1:2">
      <c r="A945" s="209"/>
      <c r="B945" s="211"/>
    </row>
    <row r="946" spans="1:2">
      <c r="A946" s="209"/>
      <c r="B946" s="211"/>
    </row>
    <row r="947" spans="1:2">
      <c r="A947" s="209"/>
      <c r="B947" s="211"/>
    </row>
    <row r="948" spans="1:2">
      <c r="A948" s="209"/>
      <c r="B948" s="211"/>
    </row>
    <row r="949" spans="1:2">
      <c r="A949" s="209"/>
      <c r="B949" s="211"/>
    </row>
    <row r="950" spans="1:2">
      <c r="A950" s="209"/>
      <c r="B950" s="211"/>
    </row>
    <row r="951" spans="1:2">
      <c r="A951" s="209"/>
      <c r="B951" s="211"/>
    </row>
    <row r="952" spans="1:2">
      <c r="A952" s="209"/>
      <c r="B952" s="211"/>
    </row>
    <row r="953" spans="1:2">
      <c r="A953" s="209"/>
      <c r="B953" s="211"/>
    </row>
    <row r="954" spans="1:2">
      <c r="A954" s="209"/>
      <c r="B954" s="211"/>
    </row>
    <row r="955" spans="1:2">
      <c r="A955" s="209"/>
      <c r="B955" s="211"/>
    </row>
    <row r="956" spans="1:2">
      <c r="A956" s="209"/>
      <c r="B956" s="211"/>
    </row>
    <row r="957" spans="1:2">
      <c r="A957" s="209"/>
      <c r="B957" s="211"/>
    </row>
    <row r="958" spans="1:2">
      <c r="A958" s="209"/>
      <c r="B958" s="211"/>
    </row>
    <row r="959" spans="1:2">
      <c r="A959" s="209"/>
      <c r="B959" s="211"/>
    </row>
    <row r="960" spans="1:2">
      <c r="A960" s="209"/>
      <c r="B960" s="211"/>
    </row>
    <row r="961" spans="1:2">
      <c r="A961" s="209"/>
      <c r="B961" s="211"/>
    </row>
    <row r="962" spans="1:2">
      <c r="A962" s="209"/>
      <c r="B962" s="211"/>
    </row>
    <row r="963" spans="1:2">
      <c r="A963" s="209"/>
      <c r="B963" s="211"/>
    </row>
    <row r="964" spans="1:2">
      <c r="A964" s="209"/>
      <c r="B964" s="211"/>
    </row>
    <row r="965" spans="1:2">
      <c r="A965" s="209"/>
      <c r="B965" s="211"/>
    </row>
    <row r="966" spans="1:2">
      <c r="A966" s="209"/>
      <c r="B966" s="211"/>
    </row>
    <row r="967" spans="1:2">
      <c r="A967" s="209"/>
      <c r="B967" s="211"/>
    </row>
    <row r="968" spans="1:2">
      <c r="A968" s="209"/>
      <c r="B968" s="211"/>
    </row>
    <row r="969" spans="1:2">
      <c r="A969" s="209"/>
      <c r="B969" s="211"/>
    </row>
    <row r="970" spans="1:2">
      <c r="A970" s="209"/>
      <c r="B970" s="211"/>
    </row>
    <row r="971" spans="1:2">
      <c r="A971" s="209"/>
      <c r="B971" s="211"/>
    </row>
    <row r="972" spans="1:2">
      <c r="A972" s="209"/>
      <c r="B972" s="211"/>
    </row>
    <row r="973" spans="1:2">
      <c r="A973" s="209"/>
      <c r="B973" s="211"/>
    </row>
    <row r="974" spans="1:2">
      <c r="A974" s="209"/>
      <c r="B974" s="211"/>
    </row>
    <row r="975" spans="1:2">
      <c r="A975" s="209"/>
      <c r="B975" s="211"/>
    </row>
    <row r="976" spans="1:2">
      <c r="A976" s="209"/>
      <c r="B976" s="211"/>
    </row>
    <row r="977" spans="1:2">
      <c r="A977" s="209"/>
      <c r="B977" s="211"/>
    </row>
    <row r="978" spans="1:2">
      <c r="A978" s="209"/>
      <c r="B978" s="211"/>
    </row>
    <row r="979" spans="1:2">
      <c r="A979" s="209"/>
      <c r="B979" s="211"/>
    </row>
    <row r="980" spans="1:2">
      <c r="A980" s="209"/>
      <c r="B980" s="211"/>
    </row>
    <row r="981" spans="1:2">
      <c r="A981" s="209"/>
      <c r="B981" s="211"/>
    </row>
    <row r="982" spans="1:2">
      <c r="A982" s="209"/>
      <c r="B982" s="211"/>
    </row>
    <row r="983" spans="1:2">
      <c r="A983" s="209"/>
      <c r="B983" s="211"/>
    </row>
    <row r="984" spans="1:2">
      <c r="A984" s="209"/>
      <c r="B984" s="211"/>
    </row>
    <row r="985" spans="1:2">
      <c r="A985" s="209"/>
      <c r="B985" s="211"/>
    </row>
    <row r="986" spans="1:2">
      <c r="A986" s="209"/>
      <c r="B986" s="211"/>
    </row>
    <row r="987" spans="1:2">
      <c r="A987" s="209"/>
      <c r="B987" s="211"/>
    </row>
    <row r="988" spans="1:2">
      <c r="A988" s="209"/>
      <c r="B988" s="211"/>
    </row>
    <row r="989" spans="1:2">
      <c r="A989" s="209"/>
      <c r="B989" s="211"/>
    </row>
    <row r="990" spans="1:2">
      <c r="A990" s="209"/>
      <c r="B990" s="211"/>
    </row>
    <row r="991" spans="1:2">
      <c r="A991" s="209"/>
      <c r="B991" s="211"/>
    </row>
    <row r="992" spans="1:2">
      <c r="A992" s="209"/>
      <c r="B992" s="211"/>
    </row>
    <row r="993" spans="1:2">
      <c r="A993" s="209"/>
      <c r="B993" s="211"/>
    </row>
    <row r="994" spans="1:2">
      <c r="A994" s="209"/>
      <c r="B994" s="211"/>
    </row>
    <row r="995" spans="1:2">
      <c r="A995" s="209"/>
      <c r="B995" s="211"/>
    </row>
    <row r="996" spans="1:2">
      <c r="A996" s="209"/>
      <c r="B996" s="211"/>
    </row>
    <row r="997" spans="1:2">
      <c r="A997" s="209"/>
      <c r="B997" s="211"/>
    </row>
    <row r="998" spans="1:2">
      <c r="A998" s="209"/>
      <c r="B998" s="211"/>
    </row>
    <row r="999" spans="1:2">
      <c r="A999" s="209"/>
      <c r="B999" s="211"/>
    </row>
    <row r="1000" spans="1:2">
      <c r="A1000" s="209"/>
      <c r="B1000" s="211"/>
    </row>
    <row r="1001" spans="1:2">
      <c r="A1001" s="209"/>
      <c r="B1001" s="211"/>
    </row>
    <row r="1002" spans="1:2">
      <c r="A1002" s="209"/>
      <c r="B1002" s="211"/>
    </row>
    <row r="1003" spans="1:2">
      <c r="A1003" s="209"/>
      <c r="B1003" s="211"/>
    </row>
    <row r="1004" spans="1:2">
      <c r="A1004" s="209"/>
      <c r="B1004" s="211"/>
    </row>
    <row r="1005" spans="1:2">
      <c r="A1005" s="209"/>
      <c r="B1005" s="211"/>
    </row>
    <row r="1006" spans="1:2">
      <c r="A1006" s="209"/>
      <c r="B1006" s="211"/>
    </row>
    <row r="1007" spans="1:2">
      <c r="A1007" s="209"/>
      <c r="B1007" s="211"/>
    </row>
    <row r="1008" spans="1:2">
      <c r="A1008" s="209"/>
      <c r="B1008" s="211"/>
    </row>
    <row r="1009" spans="1:2">
      <c r="A1009" s="209"/>
      <c r="B1009" s="211"/>
    </row>
    <row r="1010" spans="1:2">
      <c r="A1010" s="209"/>
      <c r="B1010" s="211"/>
    </row>
    <row r="1011" spans="1:2">
      <c r="A1011" s="209"/>
      <c r="B1011" s="211"/>
    </row>
    <row r="1012" spans="1:2">
      <c r="A1012" s="209"/>
      <c r="B1012" s="211"/>
    </row>
    <row r="1013" spans="1:2">
      <c r="A1013" s="209"/>
      <c r="B1013" s="211"/>
    </row>
    <row r="1014" spans="1:2">
      <c r="A1014" s="209"/>
      <c r="B1014" s="211"/>
    </row>
    <row r="1015" spans="1:2">
      <c r="A1015" s="209"/>
      <c r="B1015" s="211"/>
    </row>
    <row r="1016" spans="1:2">
      <c r="A1016" s="209"/>
      <c r="B1016" s="211"/>
    </row>
    <row r="1017" spans="1:2">
      <c r="A1017" s="209"/>
      <c r="B1017" s="211"/>
    </row>
    <row r="1018" spans="1:2">
      <c r="A1018" s="209"/>
      <c r="B1018" s="211"/>
    </row>
    <row r="1019" spans="1:2">
      <c r="A1019" s="209"/>
      <c r="B1019" s="211"/>
    </row>
    <row r="1020" spans="1:2">
      <c r="A1020" s="209"/>
      <c r="B1020" s="211"/>
    </row>
    <row r="1021" spans="1:2">
      <c r="A1021" s="209"/>
      <c r="B1021" s="211"/>
    </row>
    <row r="1022" spans="1:2">
      <c r="A1022" s="209"/>
      <c r="B1022" s="211"/>
    </row>
    <row r="1023" spans="1:2">
      <c r="A1023" s="209"/>
      <c r="B1023" s="211"/>
    </row>
    <row r="1024" spans="1:2">
      <c r="A1024" s="209"/>
      <c r="B1024" s="211"/>
    </row>
    <row r="1025" spans="1:2">
      <c r="A1025" s="209"/>
      <c r="B1025" s="211"/>
    </row>
    <row r="1026" spans="1:2">
      <c r="A1026" s="209"/>
      <c r="B1026" s="211"/>
    </row>
    <row r="1027" spans="1:2">
      <c r="A1027" s="209"/>
      <c r="B1027" s="211"/>
    </row>
    <row r="1028" spans="1:2">
      <c r="A1028" s="209"/>
      <c r="B1028" s="211"/>
    </row>
    <row r="1029" spans="1:2">
      <c r="A1029" s="209"/>
      <c r="B1029" s="211"/>
    </row>
    <row r="1030" spans="1:2">
      <c r="A1030" s="209"/>
      <c r="B1030" s="211"/>
    </row>
    <row r="1031" spans="1:2">
      <c r="A1031" s="209"/>
      <c r="B1031" s="211"/>
    </row>
    <row r="1032" spans="1:2">
      <c r="A1032" s="209"/>
      <c r="B1032" s="211"/>
    </row>
    <row r="1033" spans="1:2">
      <c r="A1033" s="209"/>
      <c r="B1033" s="211"/>
    </row>
    <row r="1034" spans="1:2">
      <c r="A1034" s="209"/>
      <c r="B1034" s="211"/>
    </row>
    <row r="1035" spans="1:2">
      <c r="A1035" s="209"/>
      <c r="B1035" s="211"/>
    </row>
    <row r="1036" spans="1:2">
      <c r="A1036" s="209"/>
      <c r="B1036" s="211"/>
    </row>
    <row r="1037" spans="1:2">
      <c r="A1037" s="209"/>
      <c r="B1037" s="211"/>
    </row>
    <row r="1038" spans="1:2">
      <c r="A1038" s="209"/>
      <c r="B1038" s="211"/>
    </row>
    <row r="1039" spans="1:2">
      <c r="A1039" s="209"/>
      <c r="B1039" s="211"/>
    </row>
    <row r="1040" spans="1:2">
      <c r="A1040" s="209"/>
      <c r="B1040" s="211"/>
    </row>
    <row r="1041" spans="1:2">
      <c r="A1041" s="209"/>
      <c r="B1041" s="211"/>
    </row>
    <row r="1042" spans="1:2">
      <c r="A1042" s="209"/>
      <c r="B1042" s="211"/>
    </row>
    <row r="1043" spans="1:2">
      <c r="A1043" s="209"/>
      <c r="B1043" s="211"/>
    </row>
    <row r="1044" spans="1:2">
      <c r="A1044" s="209"/>
      <c r="B1044" s="211"/>
    </row>
    <row r="1045" spans="1:2">
      <c r="A1045" s="209"/>
      <c r="B1045" s="211"/>
    </row>
    <row r="1046" spans="1:2">
      <c r="A1046" s="209"/>
      <c r="B1046" s="211"/>
    </row>
    <row r="1047" spans="1:2">
      <c r="A1047" s="209"/>
      <c r="B1047" s="211"/>
    </row>
    <row r="1048" spans="1:2">
      <c r="A1048" s="209"/>
      <c r="B1048" s="211"/>
    </row>
    <row r="1049" spans="1:2">
      <c r="A1049" s="209"/>
      <c r="B1049" s="211"/>
    </row>
    <row r="1050" spans="1:2">
      <c r="A1050" s="209"/>
      <c r="B1050" s="211"/>
    </row>
    <row r="1051" spans="1:2">
      <c r="A1051" s="209"/>
      <c r="B1051" s="211"/>
    </row>
    <row r="1052" spans="1:2">
      <c r="A1052" s="209"/>
      <c r="B1052" s="211"/>
    </row>
    <row r="1053" spans="1:2">
      <c r="A1053" s="209"/>
      <c r="B1053" s="211"/>
    </row>
    <row r="1054" spans="1:2">
      <c r="A1054" s="209"/>
      <c r="B1054" s="211"/>
    </row>
    <row r="1055" spans="1:2">
      <c r="A1055" s="209"/>
      <c r="B1055" s="211"/>
    </row>
    <row r="1056" spans="1:2">
      <c r="A1056" s="209"/>
      <c r="B1056" s="211"/>
    </row>
    <row r="1057" spans="1:2">
      <c r="A1057" s="209"/>
      <c r="B1057" s="211"/>
    </row>
    <row r="1058" spans="1:2">
      <c r="A1058" s="209"/>
      <c r="B1058" s="211"/>
    </row>
    <row r="1059" spans="1:2">
      <c r="A1059" s="209"/>
      <c r="B1059" s="211"/>
    </row>
    <row r="1060" spans="1:2">
      <c r="A1060" s="209"/>
      <c r="B1060" s="211"/>
    </row>
    <row r="1061" spans="1:2">
      <c r="A1061" s="209"/>
      <c r="B1061" s="211"/>
    </row>
    <row r="1062" spans="1:2">
      <c r="A1062" s="209"/>
      <c r="B1062" s="211"/>
    </row>
    <row r="1063" spans="1:2">
      <c r="A1063" s="209"/>
      <c r="B1063" s="211"/>
    </row>
    <row r="1064" spans="1:2">
      <c r="A1064" s="209"/>
      <c r="B1064" s="211"/>
    </row>
    <row r="1065" spans="1:2">
      <c r="A1065" s="209"/>
      <c r="B1065" s="211"/>
    </row>
    <row r="1066" spans="1:2">
      <c r="A1066" s="209"/>
      <c r="B1066" s="211"/>
    </row>
    <row r="1067" spans="1:2">
      <c r="A1067" s="209"/>
      <c r="B1067" s="211"/>
    </row>
    <row r="1068" spans="1:2">
      <c r="A1068" s="209"/>
      <c r="B1068" s="211"/>
    </row>
    <row r="1069" spans="1:2">
      <c r="A1069" s="209"/>
      <c r="B1069" s="211"/>
    </row>
    <row r="1070" spans="1:2">
      <c r="A1070" s="209"/>
      <c r="B1070" s="211"/>
    </row>
    <row r="1071" spans="1:2">
      <c r="A1071" s="209"/>
      <c r="B1071" s="211"/>
    </row>
    <row r="1072" spans="1:2">
      <c r="A1072" s="209"/>
      <c r="B1072" s="211"/>
    </row>
    <row r="1073" spans="1:2">
      <c r="A1073" s="209"/>
      <c r="B1073" s="211"/>
    </row>
    <row r="1074" spans="1:2">
      <c r="A1074" s="209"/>
      <c r="B1074" s="211"/>
    </row>
    <row r="1075" spans="1:2">
      <c r="A1075" s="209"/>
      <c r="B1075" s="211"/>
    </row>
    <row r="1076" spans="1:2">
      <c r="A1076" s="209"/>
      <c r="B1076" s="211"/>
    </row>
    <row r="1077" spans="1:2">
      <c r="A1077" s="209"/>
      <c r="B1077" s="211"/>
    </row>
    <row r="1078" spans="1:2">
      <c r="A1078" s="209"/>
      <c r="B1078" s="211"/>
    </row>
    <row r="1079" spans="1:2">
      <c r="A1079" s="209"/>
      <c r="B1079" s="211"/>
    </row>
    <row r="1080" spans="1:2">
      <c r="A1080" s="209"/>
      <c r="B1080" s="211"/>
    </row>
    <row r="1081" spans="1:2">
      <c r="A1081" s="209"/>
      <c r="B1081" s="211"/>
    </row>
    <row r="1082" spans="1:2">
      <c r="A1082" s="209"/>
      <c r="B1082" s="211"/>
    </row>
    <row r="1083" spans="1:2">
      <c r="A1083" s="209"/>
      <c r="B1083" s="211"/>
    </row>
    <row r="1084" spans="1:2">
      <c r="A1084" s="209"/>
      <c r="B1084" s="211"/>
    </row>
    <row r="1085" spans="1:2">
      <c r="A1085" s="209"/>
      <c r="B1085" s="211"/>
    </row>
    <row r="1086" spans="1:2">
      <c r="A1086" s="209"/>
      <c r="B1086" s="211"/>
    </row>
    <row r="1087" spans="1:2">
      <c r="A1087" s="209"/>
      <c r="B1087" s="211"/>
    </row>
    <row r="1088" spans="1:2">
      <c r="A1088" s="209"/>
      <c r="B1088" s="211"/>
    </row>
    <row r="1089" spans="1:2">
      <c r="A1089" s="209"/>
      <c r="B1089" s="211"/>
    </row>
    <row r="1090" spans="1:2">
      <c r="A1090" s="209"/>
      <c r="B1090" s="211"/>
    </row>
    <row r="1091" spans="1:2">
      <c r="A1091" s="209"/>
      <c r="B1091" s="211"/>
    </row>
    <row r="1092" spans="1:2">
      <c r="A1092" s="209"/>
      <c r="B1092" s="211"/>
    </row>
    <row r="1093" spans="1:2">
      <c r="A1093" s="209"/>
      <c r="B1093" s="211"/>
    </row>
    <row r="1094" spans="1:2">
      <c r="A1094" s="209"/>
      <c r="B1094" s="211"/>
    </row>
    <row r="1095" spans="1:2">
      <c r="A1095" s="209"/>
      <c r="B1095" s="211"/>
    </row>
    <row r="1096" spans="1:2">
      <c r="A1096" s="209"/>
      <c r="B1096" s="211"/>
    </row>
    <row r="1097" spans="1:2">
      <c r="A1097" s="209"/>
      <c r="B1097" s="211"/>
    </row>
    <row r="1098" spans="1:2">
      <c r="A1098" s="209"/>
      <c r="B1098" s="211"/>
    </row>
    <row r="1099" spans="1:2">
      <c r="A1099" s="209"/>
      <c r="B1099" s="211"/>
    </row>
    <row r="1100" spans="1:2">
      <c r="A1100" s="209"/>
      <c r="B1100" s="211"/>
    </row>
    <row r="1101" spans="1:2">
      <c r="A1101" s="209"/>
      <c r="B1101" s="211"/>
    </row>
    <row r="1102" spans="1:2">
      <c r="A1102" s="209"/>
      <c r="B1102" s="211"/>
    </row>
    <row r="1103" spans="1:2">
      <c r="A1103" s="209"/>
      <c r="B1103" s="211"/>
    </row>
    <row r="1104" spans="1:2">
      <c r="A1104" s="209"/>
      <c r="B1104" s="211"/>
    </row>
    <row r="1105" spans="1:2">
      <c r="A1105" s="209"/>
      <c r="B1105" s="211"/>
    </row>
    <row r="1106" spans="1:2">
      <c r="A1106" s="209"/>
      <c r="B1106" s="211"/>
    </row>
    <row r="1107" spans="1:2">
      <c r="A1107" s="209"/>
      <c r="B1107" s="211"/>
    </row>
    <row r="1108" spans="1:2">
      <c r="A1108" s="209"/>
      <c r="B1108" s="211"/>
    </row>
    <row r="1109" spans="1:2">
      <c r="A1109" s="209"/>
      <c r="B1109" s="211"/>
    </row>
    <row r="1110" spans="1:2">
      <c r="A1110" s="209"/>
      <c r="B1110" s="211"/>
    </row>
    <row r="1111" spans="1:2">
      <c r="A1111" s="209"/>
      <c r="B1111" s="211"/>
    </row>
    <row r="1112" spans="1:2">
      <c r="A1112" s="209"/>
      <c r="B1112" s="211"/>
    </row>
    <row r="1113" spans="1:2">
      <c r="A1113" s="209"/>
      <c r="B1113" s="211"/>
    </row>
    <row r="1114" spans="1:2">
      <c r="A1114" s="209"/>
      <c r="B1114" s="211"/>
    </row>
    <row r="1115" spans="1:2">
      <c r="A1115" s="209"/>
      <c r="B1115" s="211"/>
    </row>
    <row r="1116" spans="1:2">
      <c r="A1116" s="209"/>
      <c r="B1116" s="211"/>
    </row>
    <row r="1117" spans="1:2">
      <c r="A1117" s="209"/>
      <c r="B1117" s="211"/>
    </row>
    <row r="1118" spans="1:2">
      <c r="A1118" s="209"/>
      <c r="B1118" s="211"/>
    </row>
    <row r="1119" spans="1:2">
      <c r="A1119" s="209"/>
      <c r="B1119" s="211"/>
    </row>
    <row r="1120" spans="1:2">
      <c r="A1120" s="209"/>
      <c r="B1120" s="211"/>
    </row>
    <row r="1121" spans="1:2">
      <c r="A1121" s="209"/>
      <c r="B1121" s="211"/>
    </row>
    <row r="1122" spans="1:2">
      <c r="A1122" s="209"/>
      <c r="B1122" s="211"/>
    </row>
    <row r="1123" spans="1:2">
      <c r="A1123" s="209"/>
      <c r="B1123" s="211"/>
    </row>
    <row r="1124" spans="1:2">
      <c r="A1124" s="209"/>
      <c r="B1124" s="211"/>
    </row>
    <row r="1125" spans="1:2">
      <c r="A1125" s="209"/>
      <c r="B1125" s="211"/>
    </row>
    <row r="1126" spans="1:2">
      <c r="A1126" s="209"/>
      <c r="B1126" s="211"/>
    </row>
    <row r="1127" spans="1:2">
      <c r="A1127" s="209"/>
      <c r="B1127" s="211"/>
    </row>
    <row r="1128" spans="1:2">
      <c r="A1128" s="209"/>
      <c r="B1128" s="211"/>
    </row>
    <row r="1129" spans="1:2">
      <c r="A1129" s="209"/>
      <c r="B1129" s="211"/>
    </row>
    <row r="1130" spans="1:2">
      <c r="A1130" s="209"/>
      <c r="B1130" s="211"/>
    </row>
    <row r="1131" spans="1:2">
      <c r="A1131" s="209"/>
      <c r="B1131" s="211"/>
    </row>
    <row r="1132" spans="1:2">
      <c r="A1132" s="209"/>
      <c r="B1132" s="211"/>
    </row>
    <row r="1133" spans="1:2">
      <c r="A1133" s="209"/>
      <c r="B1133" s="211"/>
    </row>
    <row r="1134" spans="1:2">
      <c r="A1134" s="209"/>
      <c r="B1134" s="211"/>
    </row>
    <row r="1135" spans="1:2">
      <c r="A1135" s="209"/>
      <c r="B1135" s="211"/>
    </row>
    <row r="1136" spans="1:2">
      <c r="A1136" s="209"/>
      <c r="B1136" s="211"/>
    </row>
    <row r="1137" spans="1:2">
      <c r="A1137" s="209"/>
      <c r="B1137" s="211"/>
    </row>
    <row r="1138" spans="1:2">
      <c r="A1138" s="209"/>
      <c r="B1138" s="211"/>
    </row>
    <row r="1139" spans="1:2">
      <c r="A1139" s="209"/>
      <c r="B1139" s="211"/>
    </row>
    <row r="1140" spans="1:2">
      <c r="A1140" s="209"/>
      <c r="B1140" s="211"/>
    </row>
    <row r="1141" spans="1:2">
      <c r="A1141" s="209"/>
      <c r="B1141" s="211"/>
    </row>
    <row r="1142" spans="1:2">
      <c r="A1142" s="209"/>
      <c r="B1142" s="211"/>
    </row>
    <row r="1143" spans="1:2">
      <c r="A1143" s="209"/>
      <c r="B1143" s="211"/>
    </row>
    <row r="1144" spans="1:2">
      <c r="A1144" s="209"/>
      <c r="B1144" s="211"/>
    </row>
    <row r="1145" spans="1:2">
      <c r="A1145" s="209"/>
      <c r="B1145" s="211"/>
    </row>
    <row r="1146" spans="1:2">
      <c r="A1146" s="209"/>
      <c r="B1146" s="211"/>
    </row>
    <row r="1147" spans="1:2">
      <c r="A1147" s="209"/>
      <c r="B1147" s="211"/>
    </row>
    <row r="1148" spans="1:2">
      <c r="A1148" s="209"/>
      <c r="B1148" s="211"/>
    </row>
    <row r="1149" spans="1:2">
      <c r="A1149" s="209"/>
      <c r="B1149" s="211"/>
    </row>
    <row r="1150" spans="1:2">
      <c r="A1150" s="209"/>
      <c r="B1150" s="211"/>
    </row>
    <row r="1151" spans="1:2">
      <c r="A1151" s="209"/>
      <c r="B1151" s="211"/>
    </row>
    <row r="1152" spans="1:2">
      <c r="A1152" s="209"/>
      <c r="B1152" s="211"/>
    </row>
    <row r="1153" spans="1:2">
      <c r="A1153" s="209"/>
      <c r="B1153" s="211"/>
    </row>
    <row r="1154" spans="1:2">
      <c r="A1154" s="209"/>
      <c r="B1154" s="211"/>
    </row>
    <row r="1155" spans="1:2">
      <c r="A1155" s="209"/>
      <c r="B1155" s="211"/>
    </row>
    <row r="1156" spans="1:2">
      <c r="A1156" s="209"/>
      <c r="B1156" s="211"/>
    </row>
    <row r="1157" spans="1:2">
      <c r="A1157" s="209"/>
      <c r="B1157" s="211"/>
    </row>
    <row r="1158" spans="1:2">
      <c r="A1158" s="209"/>
      <c r="B1158" s="211"/>
    </row>
    <row r="1159" spans="1:2">
      <c r="A1159" s="209"/>
      <c r="B1159" s="211"/>
    </row>
    <row r="1160" spans="1:2">
      <c r="A1160" s="209"/>
      <c r="B1160" s="211"/>
    </row>
    <row r="1161" spans="1:2">
      <c r="A1161" s="209"/>
      <c r="B1161" s="211"/>
    </row>
    <row r="1162" spans="1:2">
      <c r="A1162" s="209"/>
      <c r="B1162" s="211"/>
    </row>
    <row r="1163" spans="1:2">
      <c r="A1163" s="209"/>
      <c r="B1163" s="211"/>
    </row>
    <row r="1164" spans="1:2">
      <c r="A1164" s="209"/>
      <c r="B1164" s="211"/>
    </row>
    <row r="1165" spans="1:2">
      <c r="A1165" s="209"/>
      <c r="B1165" s="211"/>
    </row>
    <row r="1166" spans="1:2">
      <c r="A1166" s="209"/>
      <c r="B1166" s="211"/>
    </row>
    <row r="1167" spans="1:2">
      <c r="A1167" s="209"/>
      <c r="B1167" s="211"/>
    </row>
    <row r="1168" spans="1:2">
      <c r="A1168" s="209"/>
      <c r="B1168" s="211"/>
    </row>
    <row r="1169" spans="1:2">
      <c r="A1169" s="209"/>
      <c r="B1169" s="211"/>
    </row>
    <row r="1170" spans="1:2">
      <c r="A1170" s="209"/>
      <c r="B1170" s="211"/>
    </row>
    <row r="1171" spans="1:2">
      <c r="A1171" s="209"/>
      <c r="B1171" s="211"/>
    </row>
    <row r="1172" spans="1:2">
      <c r="A1172" s="209"/>
      <c r="B1172" s="211"/>
    </row>
    <row r="1173" spans="1:2">
      <c r="A1173" s="209"/>
      <c r="B1173" s="211"/>
    </row>
    <row r="1174" spans="1:2">
      <c r="A1174" s="209"/>
      <c r="B1174" s="211"/>
    </row>
    <row r="1175" spans="1:2">
      <c r="A1175" s="209"/>
      <c r="B1175" s="211"/>
    </row>
    <row r="1176" spans="1:2">
      <c r="A1176" s="209"/>
      <c r="B1176" s="211"/>
    </row>
    <row r="1177" spans="1:2">
      <c r="A1177" s="209"/>
      <c r="B1177" s="211"/>
    </row>
    <row r="1178" spans="1:2">
      <c r="A1178" s="209"/>
      <c r="B1178" s="211"/>
    </row>
    <row r="1179" spans="1:2">
      <c r="A1179" s="209"/>
      <c r="B1179" s="211"/>
    </row>
    <row r="1180" spans="1:2">
      <c r="A1180" s="209"/>
      <c r="B1180" s="211"/>
    </row>
    <row r="1181" spans="1:2">
      <c r="A1181" s="209"/>
      <c r="B1181" s="211"/>
    </row>
    <row r="1182" spans="1:2">
      <c r="A1182" s="209"/>
      <c r="B1182" s="211"/>
    </row>
    <row r="1183" spans="1:2">
      <c r="A1183" s="209"/>
      <c r="B1183" s="211"/>
    </row>
    <row r="1184" spans="1:2">
      <c r="A1184" s="209"/>
      <c r="B1184" s="211"/>
    </row>
    <row r="1185" spans="1:2">
      <c r="A1185" s="209"/>
      <c r="B1185" s="211"/>
    </row>
    <row r="1186" spans="1:2">
      <c r="A1186" s="209"/>
      <c r="B1186" s="211"/>
    </row>
    <row r="1187" spans="1:2">
      <c r="A1187" s="209"/>
      <c r="B1187" s="211"/>
    </row>
    <row r="1188" spans="1:2">
      <c r="A1188" s="209"/>
      <c r="B1188" s="211"/>
    </row>
    <row r="1189" spans="1:2">
      <c r="A1189" s="209"/>
      <c r="B1189" s="211"/>
    </row>
    <row r="1190" spans="1:2">
      <c r="A1190" s="209"/>
      <c r="B1190" s="211"/>
    </row>
    <row r="1191" spans="1:2">
      <c r="A1191" s="209"/>
      <c r="B1191" s="211"/>
    </row>
    <row r="1192" spans="1:2">
      <c r="A1192" s="209"/>
      <c r="B1192" s="211"/>
    </row>
    <row r="1193" spans="1:2">
      <c r="A1193" s="209"/>
      <c r="B1193" s="211"/>
    </row>
    <row r="1194" spans="1:2">
      <c r="A1194" s="209"/>
      <c r="B1194" s="211"/>
    </row>
    <row r="1195" spans="1:2">
      <c r="A1195" s="209"/>
      <c r="B1195" s="211"/>
    </row>
    <row r="1196" spans="1:2">
      <c r="A1196" s="209"/>
      <c r="B1196" s="211"/>
    </row>
    <row r="1197" spans="1:2">
      <c r="A1197" s="209"/>
      <c r="B1197" s="211"/>
    </row>
    <row r="1198" spans="1:2">
      <c r="A1198" s="209"/>
      <c r="B1198" s="211"/>
    </row>
    <row r="1199" spans="1:2">
      <c r="A1199" s="209"/>
      <c r="B1199" s="211"/>
    </row>
    <row r="1200" spans="1:2">
      <c r="A1200" s="209"/>
      <c r="B1200" s="211"/>
    </row>
    <row r="1201" spans="1:2">
      <c r="A1201" s="209"/>
      <c r="B1201" s="211"/>
    </row>
    <row r="1202" spans="1:2">
      <c r="A1202" s="209"/>
      <c r="B1202" s="211"/>
    </row>
    <row r="1203" spans="1:2">
      <c r="A1203" s="209"/>
      <c r="B1203" s="211"/>
    </row>
    <row r="1204" spans="1:2">
      <c r="A1204" s="209"/>
      <c r="B1204" s="211"/>
    </row>
    <row r="1205" spans="1:2">
      <c r="A1205" s="209"/>
      <c r="B1205" s="211"/>
    </row>
    <row r="1206" spans="1:2">
      <c r="A1206" s="209"/>
      <c r="B1206" s="211"/>
    </row>
    <row r="1207" spans="1:2">
      <c r="A1207" s="209"/>
      <c r="B1207" s="211"/>
    </row>
    <row r="1208" spans="1:2">
      <c r="A1208" s="209"/>
      <c r="B1208" s="211"/>
    </row>
    <row r="1209" spans="1:2">
      <c r="A1209" s="209"/>
      <c r="B1209" s="211"/>
    </row>
    <row r="1210" spans="1:2">
      <c r="A1210" s="209"/>
      <c r="B1210" s="211"/>
    </row>
    <row r="1211" spans="1:2">
      <c r="A1211" s="209"/>
      <c r="B1211" s="211"/>
    </row>
    <row r="1212" spans="1:2">
      <c r="A1212" s="209"/>
      <c r="B1212" s="211"/>
    </row>
    <row r="1213" spans="1:2">
      <c r="A1213" s="209"/>
      <c r="B1213" s="211"/>
    </row>
    <row r="1214" spans="1:2">
      <c r="A1214" s="209"/>
      <c r="B1214" s="211"/>
    </row>
    <row r="1215" spans="1:2">
      <c r="A1215" s="209"/>
      <c r="B1215" s="211"/>
    </row>
    <row r="1216" spans="1:2">
      <c r="A1216" s="209"/>
      <c r="B1216" s="211"/>
    </row>
    <row r="1217" spans="1:2">
      <c r="A1217" s="209"/>
      <c r="B1217" s="211"/>
    </row>
    <row r="1218" spans="1:2">
      <c r="A1218" s="209"/>
      <c r="B1218" s="211"/>
    </row>
    <row r="1219" spans="1:2">
      <c r="A1219" s="209"/>
      <c r="B1219" s="211"/>
    </row>
    <row r="1220" spans="1:2">
      <c r="A1220" s="209"/>
      <c r="B1220" s="211"/>
    </row>
    <row r="1221" spans="1:2">
      <c r="A1221" s="209"/>
      <c r="B1221" s="211"/>
    </row>
    <row r="1222" spans="1:2">
      <c r="A1222" s="209"/>
      <c r="B1222" s="211"/>
    </row>
    <row r="1223" spans="1:2">
      <c r="A1223" s="209"/>
      <c r="B1223" s="211"/>
    </row>
    <row r="1224" spans="1:2">
      <c r="A1224" s="209"/>
      <c r="B1224" s="211"/>
    </row>
    <row r="1225" spans="1:2">
      <c r="A1225" s="209"/>
      <c r="B1225" s="211"/>
    </row>
    <row r="1226" spans="1:2">
      <c r="A1226" s="209"/>
      <c r="B1226" s="211"/>
    </row>
    <row r="1227" spans="1:2">
      <c r="A1227" s="209"/>
      <c r="B1227" s="211"/>
    </row>
    <row r="1228" spans="1:2">
      <c r="A1228" s="209"/>
      <c r="B1228" s="211"/>
    </row>
    <row r="1229" spans="1:2">
      <c r="A1229" s="209"/>
      <c r="B1229" s="211"/>
    </row>
    <row r="1230" spans="1:2">
      <c r="A1230" s="209"/>
      <c r="B1230" s="211"/>
    </row>
    <row r="1231" spans="1:2">
      <c r="A1231" s="209"/>
      <c r="B1231" s="211"/>
    </row>
    <row r="1232" spans="1:2">
      <c r="A1232" s="209"/>
      <c r="B1232" s="211"/>
    </row>
    <row r="1233" spans="1:2">
      <c r="A1233" s="209"/>
      <c r="B1233" s="211"/>
    </row>
    <row r="1234" spans="1:2">
      <c r="A1234" s="209"/>
      <c r="B1234" s="211"/>
    </row>
    <row r="1235" spans="1:2">
      <c r="A1235" s="209"/>
      <c r="B1235" s="211"/>
    </row>
    <row r="1236" spans="1:2">
      <c r="A1236" s="209"/>
      <c r="B1236" s="211"/>
    </row>
    <row r="1237" spans="1:2">
      <c r="A1237" s="209"/>
      <c r="B1237" s="211"/>
    </row>
    <row r="1238" spans="1:2">
      <c r="A1238" s="209"/>
      <c r="B1238" s="211"/>
    </row>
    <row r="1239" spans="1:2">
      <c r="A1239" s="209"/>
      <c r="B1239" s="211"/>
    </row>
    <row r="1240" spans="1:2">
      <c r="A1240" s="209"/>
      <c r="B1240" s="211"/>
    </row>
    <row r="1241" spans="1:2">
      <c r="A1241" s="209"/>
      <c r="B1241" s="211"/>
    </row>
    <row r="1242" spans="1:2">
      <c r="A1242" s="209"/>
      <c r="B1242" s="211"/>
    </row>
    <row r="1243" spans="1:2">
      <c r="A1243" s="209"/>
      <c r="B1243" s="211"/>
    </row>
    <row r="1244" spans="1:2">
      <c r="A1244" s="209"/>
      <c r="B1244" s="211"/>
    </row>
    <row r="1245" spans="1:2">
      <c r="A1245" s="209"/>
      <c r="B1245" s="211"/>
    </row>
    <row r="1246" spans="1:2">
      <c r="A1246" s="209"/>
      <c r="B1246" s="211"/>
    </row>
    <row r="1247" spans="1:2">
      <c r="A1247" s="209"/>
      <c r="B1247" s="211"/>
    </row>
    <row r="1248" spans="1:2">
      <c r="A1248" s="209"/>
      <c r="B1248" s="211"/>
    </row>
    <row r="1249" spans="1:2">
      <c r="A1249" s="209"/>
      <c r="B1249" s="211"/>
    </row>
    <row r="1250" spans="1:2">
      <c r="A1250" s="209"/>
      <c r="B1250" s="211"/>
    </row>
    <row r="1251" spans="1:2">
      <c r="A1251" s="209"/>
      <c r="B1251" s="211"/>
    </row>
    <row r="1252" spans="1:2">
      <c r="A1252" s="209"/>
      <c r="B1252" s="211"/>
    </row>
    <row r="1253" spans="1:2">
      <c r="A1253" s="209"/>
      <c r="B1253" s="211"/>
    </row>
    <row r="1254" spans="1:2">
      <c r="A1254" s="209"/>
      <c r="B1254" s="211"/>
    </row>
    <row r="1255" spans="1:2">
      <c r="A1255" s="209"/>
      <c r="B1255" s="211"/>
    </row>
    <row r="1256" spans="1:2">
      <c r="A1256" s="209"/>
      <c r="B1256" s="211"/>
    </row>
    <row r="1257" spans="1:2">
      <c r="A1257" s="209"/>
      <c r="B1257" s="211"/>
    </row>
    <row r="1258" spans="1:2">
      <c r="A1258" s="209"/>
      <c r="B1258" s="211"/>
    </row>
    <row r="1259" spans="1:2">
      <c r="A1259" s="209"/>
      <c r="B1259" s="211"/>
    </row>
    <row r="1260" spans="1:2">
      <c r="A1260" s="209"/>
      <c r="B1260" s="211"/>
    </row>
    <row r="1261" spans="1:2">
      <c r="A1261" s="209"/>
      <c r="B1261" s="211"/>
    </row>
    <row r="1262" spans="1:2">
      <c r="A1262" s="209"/>
      <c r="B1262" s="211"/>
    </row>
    <row r="1263" spans="1:2">
      <c r="A1263" s="209"/>
      <c r="B1263" s="211"/>
    </row>
    <row r="1264" spans="1:2">
      <c r="A1264" s="209"/>
      <c r="B1264" s="211"/>
    </row>
    <row r="1265" spans="1:2">
      <c r="A1265" s="209"/>
      <c r="B1265" s="211"/>
    </row>
    <row r="1266" spans="1:2">
      <c r="A1266" s="209"/>
      <c r="B1266" s="211"/>
    </row>
    <row r="1267" spans="1:2">
      <c r="A1267" s="209"/>
      <c r="B1267" s="211"/>
    </row>
    <row r="1268" spans="1:2">
      <c r="A1268" s="209"/>
      <c r="B1268" s="211"/>
    </row>
    <row r="1269" spans="1:2">
      <c r="A1269" s="209"/>
      <c r="B1269" s="211"/>
    </row>
    <row r="1270" spans="1:2">
      <c r="A1270" s="209"/>
      <c r="B1270" s="211"/>
    </row>
    <row r="1271" spans="1:2">
      <c r="A1271" s="209"/>
      <c r="B1271" s="211"/>
    </row>
    <row r="1272" spans="1:2">
      <c r="A1272" s="209"/>
      <c r="B1272" s="211"/>
    </row>
    <row r="1273" spans="1:2">
      <c r="A1273" s="209"/>
      <c r="B1273" s="211"/>
    </row>
    <row r="1274" spans="1:2">
      <c r="A1274" s="209"/>
      <c r="B1274" s="211"/>
    </row>
    <row r="1275" spans="1:2">
      <c r="A1275" s="209"/>
      <c r="B1275" s="211"/>
    </row>
    <row r="1276" spans="1:2">
      <c r="A1276" s="209"/>
      <c r="B1276" s="211"/>
    </row>
    <row r="1277" spans="1:2">
      <c r="A1277" s="209"/>
      <c r="B1277" s="211"/>
    </row>
    <row r="1278" spans="1:2">
      <c r="A1278" s="209"/>
      <c r="B1278" s="211"/>
    </row>
    <row r="1279" spans="1:2">
      <c r="A1279" s="209"/>
      <c r="B1279" s="211"/>
    </row>
    <row r="1280" spans="1:2">
      <c r="A1280" s="209"/>
      <c r="B1280" s="211"/>
    </row>
    <row r="1281" spans="1:2">
      <c r="A1281" s="209"/>
      <c r="B1281" s="211"/>
    </row>
    <row r="1282" spans="1:2">
      <c r="A1282" s="209"/>
      <c r="B1282" s="211"/>
    </row>
    <row r="1283" spans="1:2">
      <c r="A1283" s="209"/>
      <c r="B1283" s="211"/>
    </row>
    <row r="1284" spans="1:2">
      <c r="A1284" s="209"/>
      <c r="B1284" s="211"/>
    </row>
    <row r="1285" spans="1:2">
      <c r="A1285" s="209"/>
      <c r="B1285" s="211"/>
    </row>
    <row r="1286" spans="1:2">
      <c r="A1286" s="209"/>
      <c r="B1286" s="211"/>
    </row>
    <row r="1287" spans="1:2">
      <c r="A1287" s="209"/>
      <c r="B1287" s="211"/>
    </row>
    <row r="1288" spans="1:2">
      <c r="A1288" s="209"/>
      <c r="B1288" s="211"/>
    </row>
    <row r="1289" spans="1:2">
      <c r="A1289" s="209"/>
      <c r="B1289" s="211"/>
    </row>
    <row r="1290" spans="1:2">
      <c r="A1290" s="209"/>
      <c r="B1290" s="211"/>
    </row>
    <row r="1291" spans="1:2">
      <c r="A1291" s="209"/>
      <c r="B1291" s="211"/>
    </row>
    <row r="1292" spans="1:2">
      <c r="A1292" s="209"/>
      <c r="B1292" s="211"/>
    </row>
    <row r="1293" spans="1:2">
      <c r="A1293" s="209"/>
      <c r="B1293" s="211"/>
    </row>
    <row r="1294" spans="1:2">
      <c r="A1294" s="209"/>
      <c r="B1294" s="211"/>
    </row>
    <row r="1295" spans="1:2">
      <c r="A1295" s="209"/>
      <c r="B1295" s="211"/>
    </row>
    <row r="1296" spans="1:2">
      <c r="A1296" s="209"/>
      <c r="B1296" s="211"/>
    </row>
    <row r="1297" spans="1:2">
      <c r="A1297" s="209"/>
      <c r="B1297" s="211"/>
    </row>
    <row r="1298" spans="1:2">
      <c r="A1298" s="209"/>
      <c r="B1298" s="211"/>
    </row>
    <row r="1299" spans="1:2">
      <c r="A1299" s="209"/>
      <c r="B1299" s="211"/>
    </row>
    <row r="1300" spans="1:2">
      <c r="A1300" s="209"/>
      <c r="B1300" s="211"/>
    </row>
    <row r="1301" spans="1:2">
      <c r="A1301" s="209"/>
      <c r="B1301" s="211"/>
    </row>
    <row r="1302" spans="1:2">
      <c r="A1302" s="209"/>
      <c r="B1302" s="211"/>
    </row>
    <row r="1303" spans="1:2">
      <c r="A1303" s="209"/>
      <c r="B1303" s="211"/>
    </row>
    <row r="1304" spans="1:2">
      <c r="A1304" s="209"/>
      <c r="B1304" s="211"/>
    </row>
    <row r="1305" spans="1:2">
      <c r="A1305" s="209"/>
      <c r="B1305" s="211"/>
    </row>
    <row r="1306" spans="1:2">
      <c r="A1306" s="209"/>
      <c r="B1306" s="211"/>
    </row>
    <row r="1307" spans="1:2">
      <c r="A1307" s="209"/>
      <c r="B1307" s="211"/>
    </row>
    <row r="1308" spans="1:2">
      <c r="A1308" s="209"/>
      <c r="B1308" s="211"/>
    </row>
    <row r="1309" spans="1:2">
      <c r="A1309" s="209"/>
      <c r="B1309" s="211"/>
    </row>
    <row r="1310" spans="1:2">
      <c r="A1310" s="209"/>
      <c r="B1310" s="211"/>
    </row>
    <row r="1311" spans="1:2">
      <c r="A1311" s="209"/>
      <c r="B1311" s="211"/>
    </row>
    <row r="1312" spans="1:2">
      <c r="A1312" s="209"/>
      <c r="B1312" s="211"/>
    </row>
    <row r="1313" spans="1:2">
      <c r="A1313" s="209"/>
      <c r="B1313" s="211"/>
    </row>
    <row r="1314" spans="1:2">
      <c r="A1314" s="209"/>
      <c r="B1314" s="211"/>
    </row>
    <row r="1315" spans="1:2">
      <c r="A1315" s="209"/>
      <c r="B1315" s="211"/>
    </row>
    <row r="1316" spans="1:2">
      <c r="A1316" s="209"/>
      <c r="B1316" s="211"/>
    </row>
    <row r="1317" spans="1:2">
      <c r="A1317" s="209"/>
      <c r="B1317" s="211"/>
    </row>
    <row r="1318" spans="1:2">
      <c r="A1318" s="209"/>
      <c r="B1318" s="211"/>
    </row>
    <row r="1319" spans="1:2">
      <c r="A1319" s="209"/>
      <c r="B1319" s="211"/>
    </row>
    <row r="1320" spans="1:2">
      <c r="A1320" s="209"/>
      <c r="B1320" s="211"/>
    </row>
    <row r="1321" spans="1:2">
      <c r="A1321" s="209"/>
      <c r="B1321" s="211"/>
    </row>
    <row r="1322" spans="1:2">
      <c r="A1322" s="209"/>
      <c r="B1322" s="211"/>
    </row>
    <row r="1323" spans="1:2">
      <c r="A1323" s="209"/>
      <c r="B1323" s="211"/>
    </row>
    <row r="1324" spans="1:2">
      <c r="A1324" s="209"/>
      <c r="B1324" s="211"/>
    </row>
    <row r="1325" spans="1:2">
      <c r="A1325" s="209"/>
      <c r="B1325" s="211"/>
    </row>
    <row r="1326" spans="1:2">
      <c r="A1326" s="209"/>
      <c r="B1326" s="211"/>
    </row>
    <row r="1327" spans="1:2">
      <c r="A1327" s="209"/>
      <c r="B1327" s="211"/>
    </row>
    <row r="1328" spans="1:2">
      <c r="A1328" s="209"/>
      <c r="B1328" s="211"/>
    </row>
    <row r="1329" spans="1:2">
      <c r="A1329" s="209"/>
      <c r="B1329" s="211"/>
    </row>
    <row r="1330" spans="1:2">
      <c r="A1330" s="209"/>
      <c r="B1330" s="211"/>
    </row>
    <row r="1331" spans="1:2">
      <c r="A1331" s="209"/>
      <c r="B1331" s="211"/>
    </row>
    <row r="1332" spans="1:2">
      <c r="A1332" s="209"/>
      <c r="B1332" s="211"/>
    </row>
    <row r="1333" spans="1:2">
      <c r="A1333" s="209"/>
      <c r="B1333" s="211"/>
    </row>
    <row r="1334" spans="1:2">
      <c r="A1334" s="209"/>
      <c r="B1334" s="211"/>
    </row>
    <row r="1335" spans="1:2">
      <c r="A1335" s="209"/>
      <c r="B1335" s="211"/>
    </row>
    <row r="1336" spans="1:2">
      <c r="A1336" s="209"/>
      <c r="B1336" s="211"/>
    </row>
    <row r="1337" spans="1:2">
      <c r="A1337" s="209"/>
      <c r="B1337" s="211"/>
    </row>
    <row r="1338" spans="1:2">
      <c r="A1338" s="209"/>
      <c r="B1338" s="211"/>
    </row>
    <row r="1339" spans="1:2">
      <c r="A1339" s="209"/>
      <c r="B1339" s="211"/>
    </row>
    <row r="1340" spans="1:2">
      <c r="A1340" s="209"/>
      <c r="B1340" s="211"/>
    </row>
    <row r="1341" spans="1:2">
      <c r="A1341" s="209"/>
      <c r="B1341" s="211"/>
    </row>
    <row r="1342" spans="1:2">
      <c r="A1342" s="209"/>
      <c r="B1342" s="211"/>
    </row>
    <row r="1343" spans="1:2">
      <c r="A1343" s="209"/>
      <c r="B1343" s="211"/>
    </row>
    <row r="1344" spans="1:2">
      <c r="A1344" s="209"/>
      <c r="B1344" s="211"/>
    </row>
    <row r="1345" spans="1:2">
      <c r="A1345" s="209"/>
      <c r="B1345" s="211"/>
    </row>
    <row r="1346" spans="1:2">
      <c r="A1346" s="209"/>
      <c r="B1346" s="211"/>
    </row>
    <row r="1347" spans="1:2">
      <c r="A1347" s="209"/>
      <c r="B1347" s="211"/>
    </row>
    <row r="1348" spans="1:2">
      <c r="A1348" s="209"/>
      <c r="B1348" s="211"/>
    </row>
    <row r="1349" spans="1:2">
      <c r="A1349" s="209"/>
      <c r="B1349" s="211"/>
    </row>
    <row r="1350" spans="1:2">
      <c r="A1350" s="209"/>
      <c r="B1350" s="211"/>
    </row>
    <row r="1351" spans="1:2">
      <c r="A1351" s="209"/>
      <c r="B1351" s="211"/>
    </row>
    <row r="1352" spans="1:2">
      <c r="A1352" s="209"/>
      <c r="B1352" s="211"/>
    </row>
    <row r="1353" spans="1:2">
      <c r="A1353" s="209"/>
      <c r="B1353" s="211"/>
    </row>
    <row r="1354" spans="1:2">
      <c r="A1354" s="209"/>
      <c r="B1354" s="211"/>
    </row>
    <row r="1355" spans="1:2">
      <c r="A1355" s="209"/>
      <c r="B1355" s="211"/>
    </row>
    <row r="1356" spans="1:2">
      <c r="A1356" s="209"/>
      <c r="B1356" s="211"/>
    </row>
    <row r="1357" spans="1:2">
      <c r="A1357" s="209"/>
      <c r="B1357" s="211"/>
    </row>
    <row r="1358" spans="1:2">
      <c r="A1358" s="209"/>
      <c r="B1358" s="211"/>
    </row>
    <row r="1359" spans="1:2">
      <c r="A1359" s="209"/>
      <c r="B1359" s="211"/>
    </row>
    <row r="1360" spans="1:2">
      <c r="A1360" s="209"/>
      <c r="B1360" s="211"/>
    </row>
    <row r="1361" spans="1:2">
      <c r="A1361" s="209"/>
      <c r="B1361" s="211"/>
    </row>
    <row r="1362" spans="1:2">
      <c r="A1362" s="209"/>
      <c r="B1362" s="211"/>
    </row>
    <row r="1363" spans="1:2">
      <c r="A1363" s="209"/>
      <c r="B1363" s="211"/>
    </row>
    <row r="1364" spans="1:2">
      <c r="A1364" s="209"/>
      <c r="B1364" s="211"/>
    </row>
    <row r="1365" spans="1:2">
      <c r="A1365" s="209"/>
      <c r="B1365" s="211"/>
    </row>
    <row r="1366" spans="1:2">
      <c r="A1366" s="209"/>
      <c r="B1366" s="211"/>
    </row>
    <row r="1367" spans="1:2">
      <c r="A1367" s="209"/>
      <c r="B1367" s="211"/>
    </row>
    <row r="1368" spans="1:2">
      <c r="A1368" s="209"/>
      <c r="B1368" s="211"/>
    </row>
    <row r="1369" spans="1:2">
      <c r="A1369" s="209"/>
      <c r="B1369" s="211"/>
    </row>
    <row r="1370" spans="1:2">
      <c r="A1370" s="209"/>
      <c r="B1370" s="211"/>
    </row>
    <row r="1371" spans="1:2">
      <c r="A1371" s="209"/>
      <c r="B1371" s="211"/>
    </row>
    <row r="1372" spans="1:2">
      <c r="A1372" s="209"/>
      <c r="B1372" s="211"/>
    </row>
    <row r="1373" spans="1:2">
      <c r="A1373" s="209"/>
      <c r="B1373" s="211"/>
    </row>
    <row r="1374" spans="1:2">
      <c r="A1374" s="209"/>
      <c r="B1374" s="211"/>
    </row>
    <row r="1375" spans="1:2">
      <c r="A1375" s="209"/>
      <c r="B1375" s="211"/>
    </row>
    <row r="1376" spans="1:2">
      <c r="A1376" s="209"/>
      <c r="B1376" s="211"/>
    </row>
    <row r="1377" spans="1:2">
      <c r="A1377" s="209"/>
      <c r="B1377" s="211"/>
    </row>
    <row r="1378" spans="1:2">
      <c r="A1378" s="209"/>
      <c r="B1378" s="211"/>
    </row>
    <row r="1379" spans="1:2">
      <c r="A1379" s="209"/>
      <c r="B1379" s="211"/>
    </row>
    <row r="1380" spans="1:2">
      <c r="A1380" s="209"/>
      <c r="B1380" s="211"/>
    </row>
    <row r="1381" spans="1:2">
      <c r="A1381" s="209"/>
      <c r="B1381" s="211"/>
    </row>
    <row r="1382" spans="1:2">
      <c r="A1382" s="209"/>
      <c r="B1382" s="211"/>
    </row>
    <row r="1383" spans="1:2">
      <c r="A1383" s="209"/>
      <c r="B1383" s="211"/>
    </row>
    <row r="1384" spans="1:2">
      <c r="A1384" s="209"/>
      <c r="B1384" s="211"/>
    </row>
    <row r="1385" spans="1:2">
      <c r="A1385" s="209"/>
      <c r="B1385" s="211"/>
    </row>
    <row r="1386" spans="1:2">
      <c r="A1386" s="209"/>
      <c r="B1386" s="211"/>
    </row>
    <row r="1387" spans="1:2">
      <c r="A1387" s="209"/>
      <c r="B1387" s="211"/>
    </row>
    <row r="1388" spans="1:2">
      <c r="A1388" s="209"/>
      <c r="B1388" s="211"/>
    </row>
    <row r="1389" spans="1:2">
      <c r="A1389" s="209"/>
      <c r="B1389" s="211"/>
    </row>
    <row r="1390" spans="1:2">
      <c r="A1390" s="209"/>
      <c r="B1390" s="211"/>
    </row>
    <row r="1391" spans="1:2">
      <c r="A1391" s="209"/>
      <c r="B1391" s="211"/>
    </row>
    <row r="1392" spans="1:2">
      <c r="A1392" s="209"/>
      <c r="B1392" s="211"/>
    </row>
    <row r="1393" spans="1:2">
      <c r="A1393" s="209"/>
      <c r="B1393" s="211"/>
    </row>
    <row r="1394" spans="1:2">
      <c r="A1394" s="209"/>
      <c r="B1394" s="211"/>
    </row>
    <row r="1395" spans="1:2">
      <c r="A1395" s="209"/>
      <c r="B1395" s="211"/>
    </row>
    <row r="1396" spans="1:2">
      <c r="A1396" s="209"/>
      <c r="B1396" s="211"/>
    </row>
    <row r="1397" spans="1:2">
      <c r="A1397" s="209"/>
      <c r="B1397" s="211"/>
    </row>
    <row r="1398" spans="1:2">
      <c r="A1398" s="209"/>
      <c r="B1398" s="211"/>
    </row>
    <row r="1399" spans="1:2">
      <c r="A1399" s="209"/>
      <c r="B1399" s="211"/>
    </row>
    <row r="1400" spans="1:2">
      <c r="A1400" s="209"/>
      <c r="B1400" s="211"/>
    </row>
    <row r="1401" spans="1:2">
      <c r="A1401" s="209"/>
      <c r="B1401" s="211"/>
    </row>
    <row r="1402" spans="1:2">
      <c r="A1402" s="209"/>
      <c r="B1402" s="211"/>
    </row>
    <row r="1403" spans="1:2">
      <c r="A1403" s="209"/>
      <c r="B1403" s="211"/>
    </row>
    <row r="1404" spans="1:2">
      <c r="A1404" s="209"/>
      <c r="B1404" s="211"/>
    </row>
    <row r="1405" spans="1:2">
      <c r="A1405" s="209"/>
      <c r="B1405" s="211"/>
    </row>
    <row r="1406" spans="1:2">
      <c r="A1406" s="209"/>
      <c r="B1406" s="211"/>
    </row>
    <row r="1407" spans="1:2">
      <c r="A1407" s="209"/>
      <c r="B1407" s="211"/>
    </row>
    <row r="1408" spans="1:2">
      <c r="A1408" s="209"/>
      <c r="B1408" s="211"/>
    </row>
    <row r="1409" spans="1:2">
      <c r="A1409" s="209"/>
      <c r="B1409" s="211"/>
    </row>
    <row r="1410" spans="1:2">
      <c r="A1410" s="209"/>
      <c r="B1410" s="211"/>
    </row>
    <row r="1411" spans="1:2">
      <c r="A1411" s="209"/>
      <c r="B1411" s="211"/>
    </row>
    <row r="1412" spans="1:2">
      <c r="A1412" s="209"/>
      <c r="B1412" s="211"/>
    </row>
    <row r="1413" spans="1:2">
      <c r="A1413" s="209"/>
      <c r="B1413" s="211"/>
    </row>
    <row r="1414" spans="1:2">
      <c r="A1414" s="209"/>
      <c r="B1414" s="211"/>
    </row>
    <row r="1415" spans="1:2">
      <c r="A1415" s="209"/>
      <c r="B1415" s="211"/>
    </row>
    <row r="1416" spans="1:2">
      <c r="A1416" s="209"/>
      <c r="B1416" s="211"/>
    </row>
    <row r="1417" spans="1:2">
      <c r="A1417" s="209"/>
      <c r="B1417" s="211"/>
    </row>
    <row r="1418" spans="1:2">
      <c r="A1418" s="209"/>
      <c r="B1418" s="211"/>
    </row>
    <row r="1419" spans="1:2">
      <c r="A1419" s="209"/>
      <c r="B1419" s="211"/>
    </row>
    <row r="1420" spans="1:2">
      <c r="A1420" s="209"/>
      <c r="B1420" s="211"/>
    </row>
    <row r="1421" spans="1:2">
      <c r="A1421" s="209"/>
      <c r="B1421" s="211"/>
    </row>
    <row r="1422" spans="1:2">
      <c r="A1422" s="209"/>
      <c r="B1422" s="211"/>
    </row>
    <row r="1423" spans="1:2">
      <c r="A1423" s="209"/>
      <c r="B1423" s="211"/>
    </row>
    <row r="1424" spans="1:2">
      <c r="A1424" s="209"/>
      <c r="B1424" s="211"/>
    </row>
    <row r="1425" spans="1:2">
      <c r="A1425" s="209"/>
      <c r="B1425" s="211"/>
    </row>
    <row r="1426" spans="1:2">
      <c r="A1426" s="209"/>
      <c r="B1426" s="211"/>
    </row>
    <row r="1427" spans="1:2">
      <c r="A1427" s="209"/>
      <c r="B1427" s="211"/>
    </row>
    <row r="1428" spans="1:2">
      <c r="A1428" s="209"/>
      <c r="B1428" s="211"/>
    </row>
    <row r="1429" spans="1:2">
      <c r="A1429" s="209"/>
      <c r="B1429" s="211"/>
    </row>
    <row r="1430" spans="1:2">
      <c r="A1430" s="209"/>
      <c r="B1430" s="211"/>
    </row>
    <row r="1431" spans="1:2">
      <c r="A1431" s="209"/>
      <c r="B1431" s="211"/>
    </row>
    <row r="1432" spans="1:2">
      <c r="A1432" s="209"/>
      <c r="B1432" s="211"/>
    </row>
    <row r="1433" spans="1:2">
      <c r="A1433" s="209"/>
      <c r="B1433" s="211"/>
    </row>
    <row r="1434" spans="1:2">
      <c r="A1434" s="209"/>
      <c r="B1434" s="211"/>
    </row>
    <row r="1435" spans="1:2">
      <c r="A1435" s="209"/>
      <c r="B1435" s="211"/>
    </row>
    <row r="1436" spans="1:2">
      <c r="A1436" s="209"/>
      <c r="B1436" s="211"/>
    </row>
    <row r="1437" spans="1:2">
      <c r="A1437" s="209"/>
      <c r="B1437" s="211"/>
    </row>
    <row r="1438" spans="1:2">
      <c r="A1438" s="209"/>
      <c r="B1438" s="211"/>
    </row>
    <row r="1439" spans="1:2">
      <c r="A1439" s="209"/>
      <c r="B1439" s="211"/>
    </row>
    <row r="1440" spans="1:2">
      <c r="A1440" s="209"/>
      <c r="B1440" s="211"/>
    </row>
    <row r="1441" spans="1:2">
      <c r="A1441" s="209"/>
      <c r="B1441" s="211"/>
    </row>
    <row r="1442" spans="1:2">
      <c r="A1442" s="209"/>
      <c r="B1442" s="211"/>
    </row>
    <row r="1443" spans="1:2">
      <c r="A1443" s="209"/>
      <c r="B1443" s="211"/>
    </row>
    <row r="1444" spans="1:2">
      <c r="A1444" s="209"/>
      <c r="B1444" s="211"/>
    </row>
    <row r="1445" spans="1:2">
      <c r="A1445" s="209"/>
      <c r="B1445" s="211"/>
    </row>
    <row r="1446" spans="1:2">
      <c r="A1446" s="209"/>
      <c r="B1446" s="211"/>
    </row>
    <row r="1447" spans="1:2">
      <c r="A1447" s="209"/>
      <c r="B1447" s="211"/>
    </row>
    <row r="1448" spans="1:2">
      <c r="A1448" s="209"/>
      <c r="B1448" s="211"/>
    </row>
    <row r="1449" spans="1:2">
      <c r="A1449" s="209"/>
      <c r="B1449" s="211"/>
    </row>
    <row r="1450" spans="1:2">
      <c r="A1450" s="209"/>
      <c r="B1450" s="211"/>
    </row>
    <row r="1451" spans="1:2">
      <c r="A1451" s="209"/>
      <c r="B1451" s="211"/>
    </row>
    <row r="1452" spans="1:2">
      <c r="A1452" s="209"/>
      <c r="B1452" s="211"/>
    </row>
    <row r="1453" spans="1:2">
      <c r="A1453" s="209"/>
      <c r="B1453" s="211"/>
    </row>
    <row r="1454" spans="1:2">
      <c r="A1454" s="209"/>
      <c r="B1454" s="211"/>
    </row>
    <row r="1455" spans="1:2">
      <c r="A1455" s="209"/>
      <c r="B1455" s="211"/>
    </row>
    <row r="1456" spans="1:2">
      <c r="A1456" s="209"/>
      <c r="B1456" s="211"/>
    </row>
    <row r="1457" spans="1:2">
      <c r="A1457" s="209"/>
      <c r="B1457" s="211"/>
    </row>
    <row r="1458" spans="1:2">
      <c r="A1458" s="209"/>
      <c r="B1458" s="211"/>
    </row>
    <row r="1459" spans="1:2">
      <c r="A1459" s="209"/>
      <c r="B1459" s="211"/>
    </row>
    <row r="1460" spans="1:2">
      <c r="A1460" s="209"/>
      <c r="B1460" s="211"/>
    </row>
    <row r="1461" spans="1:2">
      <c r="A1461" s="209"/>
      <c r="B1461" s="211"/>
    </row>
    <row r="1462" spans="1:2">
      <c r="A1462" s="209"/>
      <c r="B1462" s="211"/>
    </row>
    <row r="1463" spans="1:2">
      <c r="A1463" s="209"/>
      <c r="B1463" s="211"/>
    </row>
    <row r="1464" spans="1:2">
      <c r="A1464" s="209"/>
      <c r="B1464" s="211"/>
    </row>
    <row r="1465" spans="1:2">
      <c r="A1465" s="209"/>
      <c r="B1465" s="211"/>
    </row>
    <row r="1466" spans="1:2">
      <c r="A1466" s="209"/>
      <c r="B1466" s="211"/>
    </row>
    <row r="1467" spans="1:2">
      <c r="A1467" s="209"/>
      <c r="B1467" s="211"/>
    </row>
    <row r="1468" spans="1:2">
      <c r="A1468" s="209"/>
      <c r="B1468" s="211"/>
    </row>
    <row r="1469" spans="1:2">
      <c r="A1469" s="209"/>
      <c r="B1469" s="211"/>
    </row>
    <row r="1470" spans="1:2">
      <c r="A1470" s="209"/>
      <c r="B1470" s="211"/>
    </row>
    <row r="1471" spans="1:2">
      <c r="A1471" s="209"/>
      <c r="B1471" s="211"/>
    </row>
    <row r="1472" spans="1:2">
      <c r="A1472" s="209"/>
      <c r="B1472" s="211"/>
    </row>
    <row r="1473" spans="1:2">
      <c r="A1473" s="209"/>
      <c r="B1473" s="211"/>
    </row>
    <row r="1474" spans="1:2">
      <c r="A1474" s="209"/>
      <c r="B1474" s="211"/>
    </row>
    <row r="1475" spans="1:2">
      <c r="A1475" s="209"/>
      <c r="B1475" s="211"/>
    </row>
    <row r="1476" spans="1:2">
      <c r="A1476" s="209"/>
      <c r="B1476" s="211"/>
    </row>
    <row r="1477" spans="1:2">
      <c r="A1477" s="209"/>
      <c r="B1477" s="211"/>
    </row>
    <row r="1478" spans="1:2">
      <c r="A1478" s="209"/>
      <c r="B1478" s="211"/>
    </row>
    <row r="1479" spans="1:2">
      <c r="A1479" s="209"/>
      <c r="B1479" s="211"/>
    </row>
    <row r="1480" spans="1:2">
      <c r="A1480" s="209"/>
      <c r="B1480" s="211"/>
    </row>
    <row r="1481" spans="1:2">
      <c r="A1481" s="209"/>
      <c r="B1481" s="211"/>
    </row>
    <row r="1482" spans="1:2">
      <c r="A1482" s="209"/>
      <c r="B1482" s="211"/>
    </row>
    <row r="1483" spans="1:2">
      <c r="A1483" s="209"/>
      <c r="B1483" s="211"/>
    </row>
    <row r="1484" spans="1:2">
      <c r="A1484" s="209"/>
      <c r="B1484" s="211"/>
    </row>
    <row r="1485" spans="1:2">
      <c r="A1485" s="209"/>
      <c r="B1485" s="211"/>
    </row>
    <row r="1486" spans="1:2">
      <c r="A1486" s="209"/>
      <c r="B1486" s="211"/>
    </row>
    <row r="1487" spans="1:2">
      <c r="A1487" s="209"/>
      <c r="B1487" s="211"/>
    </row>
    <row r="1488" spans="1:2">
      <c r="A1488" s="209"/>
      <c r="B1488" s="211"/>
    </row>
    <row r="1489" spans="1:2">
      <c r="A1489" s="209"/>
      <c r="B1489" s="211"/>
    </row>
    <row r="1490" spans="1:2">
      <c r="A1490" s="209"/>
      <c r="B1490" s="211"/>
    </row>
    <row r="1491" spans="1:2">
      <c r="A1491" s="209"/>
      <c r="B1491" s="211"/>
    </row>
    <row r="1492" spans="1:2">
      <c r="A1492" s="209"/>
      <c r="B1492" s="211"/>
    </row>
    <row r="1493" spans="1:2">
      <c r="A1493" s="209"/>
      <c r="B1493" s="211"/>
    </row>
    <row r="1494" spans="1:2">
      <c r="A1494" s="209"/>
      <c r="B1494" s="211"/>
    </row>
    <row r="1495" spans="1:2">
      <c r="A1495" s="209"/>
      <c r="B1495" s="211"/>
    </row>
    <row r="1496" spans="1:2">
      <c r="A1496" s="209"/>
      <c r="B1496" s="211"/>
    </row>
    <row r="1497" spans="1:2">
      <c r="A1497" s="209"/>
      <c r="B1497" s="211"/>
    </row>
    <row r="1498" spans="1:2">
      <c r="A1498" s="209"/>
      <c r="B1498" s="211"/>
    </row>
    <row r="1499" spans="1:2">
      <c r="A1499" s="209"/>
      <c r="B1499" s="211"/>
    </row>
    <row r="1500" spans="1:2">
      <c r="A1500" s="209"/>
      <c r="B1500" s="211"/>
    </row>
    <row r="1501" spans="1:2">
      <c r="A1501" s="209"/>
      <c r="B1501" s="211"/>
    </row>
    <row r="1502" spans="1:2">
      <c r="A1502" s="209"/>
      <c r="B1502" s="211"/>
    </row>
    <row r="1503" spans="1:2">
      <c r="A1503" s="209"/>
      <c r="B1503" s="211"/>
    </row>
    <row r="1504" spans="1:2">
      <c r="A1504" s="209"/>
      <c r="B1504" s="211"/>
    </row>
    <row r="1505" spans="1:2">
      <c r="A1505" s="209"/>
      <c r="B1505" s="211"/>
    </row>
    <row r="1506" spans="1:2">
      <c r="A1506" s="209"/>
      <c r="B1506" s="211"/>
    </row>
    <row r="1507" spans="1:2">
      <c r="A1507" s="209"/>
      <c r="B1507" s="211"/>
    </row>
    <row r="1508" spans="1:2">
      <c r="A1508" s="209"/>
      <c r="B1508" s="211"/>
    </row>
    <row r="1509" spans="1:2">
      <c r="A1509" s="209"/>
      <c r="B1509" s="211"/>
    </row>
    <row r="1510" spans="1:2">
      <c r="A1510" s="209"/>
      <c r="B1510" s="211"/>
    </row>
    <row r="1511" spans="1:2">
      <c r="A1511" s="209"/>
      <c r="B1511" s="211"/>
    </row>
    <row r="1512" spans="1:2">
      <c r="A1512" s="209"/>
      <c r="B1512" s="211"/>
    </row>
    <row r="1513" spans="1:2">
      <c r="A1513" s="209"/>
      <c r="B1513" s="211"/>
    </row>
    <row r="1514" spans="1:2">
      <c r="A1514" s="209"/>
      <c r="B1514" s="211"/>
    </row>
    <row r="1515" spans="1:2">
      <c r="A1515" s="209"/>
      <c r="B1515" s="211"/>
    </row>
    <row r="1516" spans="1:2">
      <c r="A1516" s="209"/>
      <c r="B1516" s="211"/>
    </row>
    <row r="1517" spans="1:2">
      <c r="A1517" s="209"/>
      <c r="B1517" s="211"/>
    </row>
    <row r="1518" spans="1:2">
      <c r="A1518" s="209"/>
      <c r="B1518" s="211"/>
    </row>
    <row r="1519" spans="1:2">
      <c r="A1519" s="209"/>
      <c r="B1519" s="211"/>
    </row>
    <row r="1520" spans="1:2">
      <c r="A1520" s="209"/>
      <c r="B1520" s="211"/>
    </row>
    <row r="1521" spans="1:2">
      <c r="A1521" s="209"/>
      <c r="B1521" s="211"/>
    </row>
    <row r="1522" spans="1:2">
      <c r="A1522" s="209"/>
      <c r="B1522" s="211"/>
    </row>
    <row r="1523" spans="1:2">
      <c r="A1523" s="209"/>
      <c r="B1523" s="211"/>
    </row>
    <row r="1524" spans="1:2">
      <c r="A1524" s="209"/>
      <c r="B1524" s="211"/>
    </row>
    <row r="1525" spans="1:2">
      <c r="A1525" s="209"/>
      <c r="B1525" s="211"/>
    </row>
    <row r="1526" spans="1:2">
      <c r="A1526" s="209"/>
      <c r="B1526" s="211"/>
    </row>
    <row r="1527" spans="1:2">
      <c r="A1527" s="209"/>
      <c r="B1527" s="211"/>
    </row>
    <row r="1528" spans="1:2">
      <c r="A1528" s="209"/>
      <c r="B1528" s="211"/>
    </row>
    <row r="1529" spans="1:2">
      <c r="A1529" s="209"/>
      <c r="B1529" s="211"/>
    </row>
    <row r="1530" spans="1:2">
      <c r="A1530" s="209"/>
      <c r="B1530" s="211"/>
    </row>
    <row r="1531" spans="1:2">
      <c r="A1531" s="209"/>
      <c r="B1531" s="211"/>
    </row>
    <row r="1532" spans="1:2">
      <c r="A1532" s="209"/>
      <c r="B1532" s="211"/>
    </row>
    <row r="1533" spans="1:2">
      <c r="A1533" s="209"/>
      <c r="B1533" s="211"/>
    </row>
    <row r="1534" spans="1:2">
      <c r="A1534" s="209"/>
      <c r="B1534" s="211"/>
    </row>
    <row r="1535" spans="1:2">
      <c r="A1535" s="209"/>
      <c r="B1535" s="211"/>
    </row>
    <row r="1536" spans="1:2">
      <c r="A1536" s="209"/>
      <c r="B1536" s="211"/>
    </row>
    <row r="1537" spans="1:2">
      <c r="A1537" s="209"/>
      <c r="B1537" s="211"/>
    </row>
    <row r="1538" spans="1:2">
      <c r="A1538" s="209"/>
      <c r="B1538" s="211"/>
    </row>
    <row r="1539" spans="1:2">
      <c r="A1539" s="209"/>
      <c r="B1539" s="211"/>
    </row>
    <row r="1540" spans="1:2">
      <c r="A1540" s="209"/>
      <c r="B1540" s="211"/>
    </row>
    <row r="1541" spans="1:2">
      <c r="A1541" s="209"/>
      <c r="B1541" s="211"/>
    </row>
    <row r="1542" spans="1:2">
      <c r="A1542" s="209"/>
      <c r="B1542" s="211"/>
    </row>
    <row r="1543" spans="1:2">
      <c r="A1543" s="209"/>
      <c r="B1543" s="211"/>
    </row>
    <row r="1544" spans="1:2">
      <c r="A1544" s="209"/>
      <c r="B1544" s="211"/>
    </row>
    <row r="1545" spans="1:2">
      <c r="A1545" s="209"/>
      <c r="B1545" s="211"/>
    </row>
    <row r="1546" spans="1:2">
      <c r="A1546" s="209"/>
      <c r="B1546" s="211"/>
    </row>
    <row r="1547" spans="1:2">
      <c r="A1547" s="209"/>
      <c r="B1547" s="211"/>
    </row>
    <row r="1548" spans="1:2">
      <c r="A1548" s="209"/>
      <c r="B1548" s="211"/>
    </row>
    <row r="1549" spans="1:2">
      <c r="A1549" s="209"/>
      <c r="B1549" s="211"/>
    </row>
    <row r="1550" spans="1:2">
      <c r="A1550" s="209"/>
      <c r="B1550" s="211"/>
    </row>
    <row r="1551" spans="1:2">
      <c r="A1551" s="209"/>
      <c r="B1551" s="211"/>
    </row>
    <row r="1552" spans="1:2">
      <c r="A1552" s="209"/>
      <c r="B1552" s="211"/>
    </row>
    <row r="1553" spans="1:2">
      <c r="A1553" s="209"/>
      <c r="B1553" s="211"/>
    </row>
    <row r="1554" spans="1:2">
      <c r="A1554" s="209"/>
      <c r="B1554" s="211"/>
    </row>
    <row r="1555" spans="1:2">
      <c r="A1555" s="209"/>
      <c r="B1555" s="211"/>
    </row>
    <row r="1556" spans="1:2">
      <c r="A1556" s="209"/>
      <c r="B1556" s="211"/>
    </row>
    <row r="1557" spans="1:2">
      <c r="A1557" s="209"/>
      <c r="B1557" s="211"/>
    </row>
    <row r="1558" spans="1:2">
      <c r="A1558" s="209"/>
      <c r="B1558" s="211"/>
    </row>
    <row r="1559" spans="1:2">
      <c r="A1559" s="209"/>
      <c r="B1559" s="211"/>
    </row>
    <row r="1560" spans="1:2">
      <c r="A1560" s="209"/>
      <c r="B1560" s="211"/>
    </row>
    <row r="1561" spans="1:2">
      <c r="A1561" s="209"/>
      <c r="B1561" s="211"/>
    </row>
    <row r="1562" spans="1:2">
      <c r="A1562" s="209"/>
      <c r="B1562" s="211"/>
    </row>
    <row r="1563" spans="1:2">
      <c r="A1563" s="209"/>
      <c r="B1563" s="211"/>
    </row>
    <row r="1564" spans="1:2">
      <c r="A1564" s="209"/>
      <c r="B1564" s="211"/>
    </row>
    <row r="1565" spans="1:2">
      <c r="A1565" s="209"/>
      <c r="B1565" s="211"/>
    </row>
    <row r="1566" spans="1:2">
      <c r="A1566" s="209"/>
      <c r="B1566" s="211"/>
    </row>
    <row r="1567" spans="1:2">
      <c r="A1567" s="209"/>
      <c r="B1567" s="211"/>
    </row>
    <row r="1568" spans="1:2">
      <c r="A1568" s="209"/>
      <c r="B1568" s="211"/>
    </row>
    <row r="1569" spans="1:2">
      <c r="A1569" s="209"/>
      <c r="B1569" s="211"/>
    </row>
    <row r="1570" spans="1:2">
      <c r="A1570" s="209"/>
      <c r="B1570" s="211"/>
    </row>
    <row r="1571" spans="1:2">
      <c r="A1571" s="209"/>
      <c r="B1571" s="211"/>
    </row>
    <row r="1572" spans="1:2">
      <c r="A1572" s="209"/>
      <c r="B1572" s="211"/>
    </row>
    <row r="1573" spans="1:2">
      <c r="A1573" s="209"/>
      <c r="B1573" s="211"/>
    </row>
    <row r="1574" spans="1:2">
      <c r="A1574" s="209"/>
      <c r="B1574" s="211"/>
    </row>
    <row r="1575" spans="1:2">
      <c r="A1575" s="209"/>
      <c r="B1575" s="211"/>
    </row>
    <row r="1576" spans="1:2">
      <c r="A1576" s="209"/>
      <c r="B1576" s="211"/>
    </row>
    <row r="1577" spans="1:2">
      <c r="A1577" s="209"/>
      <c r="B1577" s="211"/>
    </row>
    <row r="1578" spans="1:2">
      <c r="A1578" s="209"/>
      <c r="B1578" s="211"/>
    </row>
    <row r="1579" spans="1:2">
      <c r="A1579" s="209"/>
      <c r="B1579" s="211"/>
    </row>
    <row r="1580" spans="1:2">
      <c r="A1580" s="209"/>
      <c r="B1580" s="211"/>
    </row>
    <row r="1581" spans="1:2">
      <c r="A1581" s="209"/>
      <c r="B1581" s="211"/>
    </row>
    <row r="1582" spans="1:2">
      <c r="A1582" s="209"/>
      <c r="B1582" s="211"/>
    </row>
    <row r="1583" spans="1:2">
      <c r="A1583" s="209"/>
      <c r="B1583" s="211"/>
    </row>
    <row r="1584" spans="1:2">
      <c r="A1584" s="209"/>
      <c r="B1584" s="211"/>
    </row>
    <row r="1585" spans="1:2">
      <c r="A1585" s="209"/>
      <c r="B1585" s="211"/>
    </row>
    <row r="1586" spans="1:2">
      <c r="A1586" s="209"/>
      <c r="B1586" s="211"/>
    </row>
    <row r="1587" spans="1:2">
      <c r="A1587" s="209"/>
      <c r="B1587" s="211"/>
    </row>
    <row r="1588" spans="1:2">
      <c r="A1588" s="209"/>
      <c r="B1588" s="211"/>
    </row>
    <row r="1589" spans="1:2">
      <c r="A1589" s="209"/>
      <c r="B1589" s="211"/>
    </row>
    <row r="1590" spans="1:2">
      <c r="A1590" s="209"/>
      <c r="B1590" s="211"/>
    </row>
    <row r="1591" spans="1:2">
      <c r="A1591" s="209"/>
      <c r="B1591" s="211"/>
    </row>
    <row r="1592" spans="1:2">
      <c r="A1592" s="209"/>
      <c r="B1592" s="211"/>
    </row>
    <row r="1593" spans="1:2">
      <c r="A1593" s="209"/>
      <c r="B1593" s="211"/>
    </row>
    <row r="1594" spans="1:2">
      <c r="A1594" s="209"/>
      <c r="B1594" s="211"/>
    </row>
    <row r="1595" spans="1:2">
      <c r="A1595" s="209"/>
      <c r="B1595" s="211"/>
    </row>
    <row r="1596" spans="1:2">
      <c r="A1596" s="209"/>
      <c r="B1596" s="211"/>
    </row>
    <row r="1597" spans="1:2">
      <c r="A1597" s="209"/>
      <c r="B1597" s="211"/>
    </row>
    <row r="1598" spans="1:2">
      <c r="A1598" s="209"/>
      <c r="B1598" s="211"/>
    </row>
    <row r="1599" spans="1:2">
      <c r="A1599" s="209"/>
      <c r="B1599" s="211"/>
    </row>
    <row r="1600" spans="1:2">
      <c r="A1600" s="209"/>
      <c r="B1600" s="211"/>
    </row>
    <row r="1601" spans="1:2">
      <c r="A1601" s="209"/>
      <c r="B1601" s="211"/>
    </row>
    <row r="1602" spans="1:2">
      <c r="A1602" s="209"/>
      <c r="B1602" s="211"/>
    </row>
    <row r="1603" spans="1:2">
      <c r="A1603" s="209"/>
      <c r="B1603" s="211"/>
    </row>
    <row r="1604" spans="1:2">
      <c r="A1604" s="209"/>
      <c r="B1604" s="211"/>
    </row>
    <row r="1605" spans="1:2">
      <c r="A1605" s="209"/>
      <c r="B1605" s="211"/>
    </row>
    <row r="1606" spans="1:2">
      <c r="A1606" s="209"/>
      <c r="B1606" s="211"/>
    </row>
    <row r="1607" spans="1:2">
      <c r="A1607" s="209"/>
      <c r="B1607" s="211"/>
    </row>
    <row r="1608" spans="1:2">
      <c r="A1608" s="209"/>
      <c r="B1608" s="211"/>
    </row>
    <row r="1609" spans="1:2">
      <c r="A1609" s="209"/>
      <c r="B1609" s="211"/>
    </row>
    <row r="1610" spans="1:2">
      <c r="A1610" s="209"/>
      <c r="B1610" s="211"/>
    </row>
    <row r="1611" spans="1:2">
      <c r="A1611" s="209"/>
      <c r="B1611" s="211"/>
    </row>
    <row r="1612" spans="1:2">
      <c r="A1612" s="209"/>
      <c r="B1612" s="211"/>
    </row>
    <row r="1613" spans="1:2">
      <c r="A1613" s="209"/>
      <c r="B1613" s="211"/>
    </row>
    <row r="1614" spans="1:2">
      <c r="A1614" s="209"/>
      <c r="B1614" s="211"/>
    </row>
    <row r="1615" spans="1:2">
      <c r="A1615" s="209"/>
      <c r="B1615" s="211"/>
    </row>
    <row r="1616" spans="1:2">
      <c r="A1616" s="209"/>
      <c r="B1616" s="211"/>
    </row>
    <row r="1617" spans="1:2">
      <c r="A1617" s="209"/>
      <c r="B1617" s="211"/>
    </row>
    <row r="1618" spans="1:2">
      <c r="A1618" s="209"/>
      <c r="B1618" s="211"/>
    </row>
    <row r="1619" spans="1:2">
      <c r="A1619" s="209"/>
      <c r="B1619" s="211"/>
    </row>
    <row r="1620" spans="1:2">
      <c r="A1620" s="209"/>
      <c r="B1620" s="211"/>
    </row>
    <row r="1621" spans="1:2">
      <c r="A1621" s="209"/>
      <c r="B1621" s="211"/>
    </row>
    <row r="1622" spans="1:2">
      <c r="A1622" s="209"/>
      <c r="B1622" s="211"/>
    </row>
    <row r="1623" spans="1:2">
      <c r="A1623" s="209"/>
      <c r="B1623" s="211"/>
    </row>
    <row r="1624" spans="1:2">
      <c r="A1624" s="209"/>
      <c r="B1624" s="211"/>
    </row>
    <row r="1625" spans="1:2">
      <c r="A1625" s="209"/>
      <c r="B1625" s="211"/>
    </row>
    <row r="1626" spans="1:2">
      <c r="A1626" s="209"/>
      <c r="B1626" s="211"/>
    </row>
    <row r="1627" spans="1:2">
      <c r="A1627" s="209"/>
      <c r="B1627" s="211"/>
    </row>
    <row r="1628" spans="1:2">
      <c r="A1628" s="209"/>
      <c r="B1628" s="211"/>
    </row>
    <row r="1629" spans="1:2">
      <c r="A1629" s="209"/>
      <c r="B1629" s="211"/>
    </row>
    <row r="1630" spans="1:2">
      <c r="A1630" s="209"/>
      <c r="B1630" s="211"/>
    </row>
    <row r="1631" spans="1:2">
      <c r="A1631" s="209"/>
      <c r="B1631" s="211"/>
    </row>
    <row r="1632" spans="1:2">
      <c r="A1632" s="209"/>
      <c r="B1632" s="211"/>
    </row>
    <row r="1633" spans="1:2">
      <c r="A1633" s="209"/>
      <c r="B1633" s="211"/>
    </row>
    <row r="1634" spans="1:2">
      <c r="A1634" s="209"/>
      <c r="B1634" s="211"/>
    </row>
    <row r="1635" spans="1:2">
      <c r="A1635" s="209"/>
      <c r="B1635" s="211"/>
    </row>
    <row r="1636" spans="1:2">
      <c r="A1636" s="209"/>
      <c r="B1636" s="211"/>
    </row>
    <row r="1637" spans="1:2">
      <c r="A1637" s="209"/>
      <c r="B1637" s="211"/>
    </row>
    <row r="1638" spans="1:2">
      <c r="A1638" s="209"/>
      <c r="B1638" s="211"/>
    </row>
    <row r="1639" spans="1:2">
      <c r="A1639" s="209"/>
      <c r="B1639" s="211"/>
    </row>
    <row r="1640" spans="1:2">
      <c r="A1640" s="209"/>
      <c r="B1640" s="211"/>
    </row>
    <row r="1641" spans="1:2">
      <c r="A1641" s="209"/>
      <c r="B1641" s="211"/>
    </row>
    <row r="1642" spans="1:2">
      <c r="A1642" s="209"/>
      <c r="B1642" s="211"/>
    </row>
    <row r="1643" spans="1:2">
      <c r="A1643" s="209"/>
      <c r="B1643" s="211"/>
    </row>
    <row r="1644" spans="1:2">
      <c r="A1644" s="209"/>
      <c r="B1644" s="211"/>
    </row>
    <row r="1645" spans="1:2">
      <c r="A1645" s="209"/>
      <c r="B1645" s="211"/>
    </row>
    <row r="1646" spans="1:2">
      <c r="A1646" s="209"/>
      <c r="B1646" s="211"/>
    </row>
    <row r="1647" spans="1:2">
      <c r="A1647" s="209"/>
      <c r="B1647" s="211"/>
    </row>
    <row r="1648" spans="1:2">
      <c r="A1648" s="209"/>
      <c r="B1648" s="211"/>
    </row>
    <row r="1649" spans="1:2">
      <c r="A1649" s="209"/>
      <c r="B1649" s="211"/>
    </row>
    <row r="1650" spans="1:2">
      <c r="A1650" s="209"/>
      <c r="B1650" s="211"/>
    </row>
    <row r="1651" spans="1:2">
      <c r="A1651" s="209"/>
      <c r="B1651" s="211"/>
    </row>
    <row r="1652" spans="1:2">
      <c r="A1652" s="209"/>
      <c r="B1652" s="211"/>
    </row>
    <row r="1653" spans="1:2">
      <c r="A1653" s="209"/>
      <c r="B1653" s="211"/>
    </row>
    <row r="1654" spans="1:2">
      <c r="A1654" s="209"/>
      <c r="B1654" s="211"/>
    </row>
    <row r="1655" spans="1:2">
      <c r="A1655" s="209"/>
      <c r="B1655" s="211"/>
    </row>
    <row r="1656" spans="1:2">
      <c r="A1656" s="209"/>
      <c r="B1656" s="211"/>
    </row>
    <row r="1657" spans="1:2">
      <c r="A1657" s="209"/>
      <c r="B1657" s="211"/>
    </row>
    <row r="1658" spans="1:2">
      <c r="A1658" s="209"/>
      <c r="B1658" s="211"/>
    </row>
    <row r="1659" spans="1:2">
      <c r="A1659" s="209"/>
      <c r="B1659" s="211"/>
    </row>
    <row r="1660" spans="1:2">
      <c r="A1660" s="209"/>
      <c r="B1660" s="211"/>
    </row>
    <row r="1661" spans="1:2">
      <c r="A1661" s="209"/>
      <c r="B1661" s="211"/>
    </row>
    <row r="1662" spans="1:2">
      <c r="A1662" s="209"/>
      <c r="B1662" s="211"/>
    </row>
    <row r="1663" spans="1:2">
      <c r="A1663" s="209"/>
      <c r="B1663" s="211"/>
    </row>
    <row r="1664" spans="1:2">
      <c r="A1664" s="209"/>
      <c r="B1664" s="211"/>
    </row>
    <row r="1665" spans="1:2">
      <c r="A1665" s="209"/>
      <c r="B1665" s="211"/>
    </row>
    <row r="1666" spans="1:2">
      <c r="A1666" s="209"/>
      <c r="B1666" s="211"/>
    </row>
    <row r="1667" spans="1:2">
      <c r="A1667" s="209"/>
      <c r="B1667" s="211"/>
    </row>
    <row r="1668" spans="1:2">
      <c r="A1668" s="209"/>
      <c r="B1668" s="211"/>
    </row>
    <row r="1669" spans="1:2">
      <c r="A1669" s="209"/>
      <c r="B1669" s="211"/>
    </row>
    <row r="1670" spans="1:2">
      <c r="A1670" s="209"/>
      <c r="B1670" s="211"/>
    </row>
    <row r="1671" spans="1:2">
      <c r="A1671" s="209"/>
      <c r="B1671" s="211"/>
    </row>
    <row r="1672" spans="1:2">
      <c r="A1672" s="209"/>
      <c r="B1672" s="211"/>
    </row>
    <row r="1673" spans="1:2">
      <c r="A1673" s="209"/>
      <c r="B1673" s="211"/>
    </row>
    <row r="1674" spans="1:2">
      <c r="A1674" s="209"/>
      <c r="B1674" s="211"/>
    </row>
    <row r="1675" spans="1:2">
      <c r="A1675" s="209"/>
      <c r="B1675" s="211"/>
    </row>
    <row r="1676" spans="1:2">
      <c r="A1676" s="209"/>
      <c r="B1676" s="211"/>
    </row>
    <row r="1677" spans="1:2">
      <c r="A1677" s="209"/>
      <c r="B1677" s="211"/>
    </row>
    <row r="1678" spans="1:2">
      <c r="A1678" s="209"/>
      <c r="B1678" s="211"/>
    </row>
    <row r="1679" spans="1:2">
      <c r="A1679" s="209"/>
      <c r="B1679" s="211"/>
    </row>
    <row r="1680" spans="1:2">
      <c r="A1680" s="209"/>
      <c r="B1680" s="211"/>
    </row>
    <row r="1681" spans="1:2">
      <c r="A1681" s="209"/>
      <c r="B1681" s="211"/>
    </row>
    <row r="1682" spans="1:2">
      <c r="A1682" s="209"/>
      <c r="B1682" s="211"/>
    </row>
    <row r="1683" spans="1:2">
      <c r="A1683" s="209"/>
      <c r="B1683" s="211"/>
    </row>
    <row r="1684" spans="1:2">
      <c r="A1684" s="209"/>
      <c r="B1684" s="211"/>
    </row>
    <row r="1685" spans="1:2">
      <c r="A1685" s="209"/>
      <c r="B1685" s="211"/>
    </row>
    <row r="1686" spans="1:2">
      <c r="A1686" s="209"/>
      <c r="B1686" s="211"/>
    </row>
    <row r="1687" spans="1:2">
      <c r="A1687" s="209"/>
      <c r="B1687" s="211"/>
    </row>
    <row r="1688" spans="1:2">
      <c r="A1688" s="209"/>
      <c r="B1688" s="211"/>
    </row>
    <row r="1689" spans="1:2">
      <c r="A1689" s="209"/>
      <c r="B1689" s="211"/>
    </row>
    <row r="1690" spans="1:2">
      <c r="A1690" s="209"/>
      <c r="B1690" s="211"/>
    </row>
    <row r="1691" spans="1:2">
      <c r="A1691" s="209"/>
      <c r="B1691" s="211"/>
    </row>
    <row r="1692" spans="1:2">
      <c r="A1692" s="209"/>
      <c r="B1692" s="211"/>
    </row>
    <row r="1693" spans="1:2">
      <c r="A1693" s="209"/>
      <c r="B1693" s="211"/>
    </row>
    <row r="1694" spans="1:2">
      <c r="A1694" s="209"/>
      <c r="B1694" s="211"/>
    </row>
    <row r="1695" spans="1:2">
      <c r="A1695" s="209"/>
      <c r="B1695" s="211"/>
    </row>
    <row r="1696" spans="1:2">
      <c r="A1696" s="209"/>
      <c r="B1696" s="211"/>
    </row>
    <row r="1697" spans="1:2">
      <c r="A1697" s="209"/>
      <c r="B1697" s="211"/>
    </row>
    <row r="1698" spans="1:2">
      <c r="A1698" s="209"/>
      <c r="B1698" s="211"/>
    </row>
    <row r="1699" spans="1:2">
      <c r="A1699" s="209"/>
      <c r="B1699" s="211"/>
    </row>
    <row r="1700" spans="1:2">
      <c r="A1700" s="209"/>
      <c r="B1700" s="211"/>
    </row>
    <row r="1701" spans="1:2">
      <c r="A1701" s="209"/>
      <c r="B1701" s="211"/>
    </row>
    <row r="1702" spans="1:2">
      <c r="A1702" s="209"/>
      <c r="B1702" s="211"/>
    </row>
    <row r="1703" spans="1:2">
      <c r="A1703" s="209"/>
      <c r="B1703" s="211"/>
    </row>
    <row r="1704" spans="1:2">
      <c r="A1704" s="209"/>
      <c r="B1704" s="211"/>
    </row>
    <row r="1705" spans="1:2">
      <c r="A1705" s="209"/>
      <c r="B1705" s="211"/>
    </row>
    <row r="1706" spans="1:2">
      <c r="A1706" s="209"/>
      <c r="B1706" s="211"/>
    </row>
    <row r="1707" spans="1:2">
      <c r="A1707" s="209"/>
      <c r="B1707" s="211"/>
    </row>
    <row r="1708" spans="1:2">
      <c r="A1708" s="209"/>
      <c r="B1708" s="211"/>
    </row>
    <row r="1709" spans="1:2">
      <c r="A1709" s="209"/>
      <c r="B1709" s="211"/>
    </row>
    <row r="1710" spans="1:2">
      <c r="A1710" s="209"/>
      <c r="B1710" s="211"/>
    </row>
    <row r="1711" spans="1:2">
      <c r="A1711" s="209"/>
      <c r="B1711" s="211"/>
    </row>
    <row r="1712" spans="1:2">
      <c r="A1712" s="209"/>
      <c r="B1712" s="211"/>
    </row>
    <row r="1713" spans="1:2">
      <c r="A1713" s="209"/>
      <c r="B1713" s="211"/>
    </row>
    <row r="1714" spans="1:2">
      <c r="A1714" s="209"/>
      <c r="B1714" s="211"/>
    </row>
    <row r="1715" spans="1:2">
      <c r="A1715" s="209"/>
      <c r="B1715" s="211"/>
    </row>
    <row r="1716" spans="1:2">
      <c r="A1716" s="209"/>
      <c r="B1716" s="211"/>
    </row>
    <row r="1717" spans="1:2">
      <c r="A1717" s="209"/>
      <c r="B1717" s="211"/>
    </row>
    <row r="1718" spans="1:2">
      <c r="A1718" s="209"/>
      <c r="B1718" s="211"/>
    </row>
    <row r="1719" spans="1:2">
      <c r="A1719" s="209"/>
      <c r="B1719" s="211"/>
    </row>
    <row r="1720" spans="1:2">
      <c r="A1720" s="209"/>
      <c r="B1720" s="211"/>
    </row>
    <row r="1721" spans="1:2">
      <c r="A1721" s="209"/>
      <c r="B1721" s="211"/>
    </row>
    <row r="1722" spans="1:2">
      <c r="A1722" s="209"/>
      <c r="B1722" s="211"/>
    </row>
    <row r="1723" spans="1:2">
      <c r="A1723" s="209"/>
      <c r="B1723" s="211"/>
    </row>
    <row r="1724" spans="1:2">
      <c r="A1724" s="209"/>
      <c r="B1724" s="211"/>
    </row>
    <row r="1725" spans="1:2">
      <c r="A1725" s="209"/>
      <c r="B1725" s="211"/>
    </row>
    <row r="1726" spans="1:2">
      <c r="A1726" s="209"/>
      <c r="B1726" s="211"/>
    </row>
    <row r="1727" spans="1:2">
      <c r="A1727" s="209"/>
      <c r="B1727" s="211"/>
    </row>
    <row r="1728" spans="1:2">
      <c r="A1728" s="209"/>
      <c r="B1728" s="211"/>
    </row>
    <row r="1729" spans="1:2">
      <c r="A1729" s="209"/>
      <c r="B1729" s="211"/>
    </row>
    <row r="1730" spans="1:2">
      <c r="A1730" s="209"/>
      <c r="B1730" s="211"/>
    </row>
    <row r="1731" spans="1:2">
      <c r="A1731" s="209"/>
      <c r="B1731" s="211"/>
    </row>
    <row r="1732" spans="1:2">
      <c r="A1732" s="209"/>
      <c r="B1732" s="211"/>
    </row>
    <row r="1733" spans="1:2">
      <c r="A1733" s="209"/>
      <c r="B1733" s="211"/>
    </row>
    <row r="1734" spans="1:2">
      <c r="A1734" s="209"/>
      <c r="B1734" s="211"/>
    </row>
    <row r="1735" spans="1:2">
      <c r="A1735" s="209"/>
      <c r="B1735" s="211"/>
    </row>
    <row r="1736" spans="1:2">
      <c r="A1736" s="209"/>
      <c r="B1736" s="211"/>
    </row>
    <row r="1737" spans="1:2">
      <c r="A1737" s="209"/>
      <c r="B1737" s="211"/>
    </row>
    <row r="1738" spans="1:2">
      <c r="A1738" s="209"/>
      <c r="B1738" s="211"/>
    </row>
    <row r="1739" spans="1:2">
      <c r="A1739" s="209"/>
      <c r="B1739" s="211"/>
    </row>
    <row r="1740" spans="1:2">
      <c r="A1740" s="209"/>
      <c r="B1740" s="211"/>
    </row>
    <row r="1741" spans="1:2">
      <c r="A1741" s="209"/>
      <c r="B1741" s="211"/>
    </row>
    <row r="1742" spans="1:2">
      <c r="A1742" s="209"/>
      <c r="B1742" s="211"/>
    </row>
    <row r="1743" spans="1:2">
      <c r="A1743" s="209"/>
      <c r="B1743" s="211"/>
    </row>
    <row r="1744" spans="1:2">
      <c r="A1744" s="209"/>
      <c r="B1744" s="211"/>
    </row>
    <row r="1745" spans="1:3">
      <c r="A1745" s="209"/>
      <c r="B1745" s="211"/>
    </row>
    <row r="1746" spans="1:3">
      <c r="A1746" s="209"/>
      <c r="B1746" s="211"/>
      <c r="C1746" s="181"/>
    </row>
    <row r="1747" spans="1:3">
      <c r="A1747" s="209"/>
      <c r="B1747" s="211"/>
      <c r="C1747" s="181"/>
    </row>
    <row r="1748" spans="1:3">
      <c r="A1748" s="209"/>
      <c r="B1748" s="211"/>
      <c r="C1748" s="181"/>
    </row>
    <row r="1749" spans="1:3">
      <c r="A1749" s="209"/>
      <c r="B1749" s="211"/>
      <c r="C1749" s="181"/>
    </row>
    <row r="1750" spans="1:3">
      <c r="A1750" s="209"/>
      <c r="B1750" s="211"/>
      <c r="C1750" s="181"/>
    </row>
    <row r="1751" spans="1:3">
      <c r="A1751" s="209"/>
      <c r="B1751" s="211"/>
      <c r="C1751" s="181"/>
    </row>
    <row r="1752" spans="1:3">
      <c r="A1752" s="209"/>
      <c r="B1752" s="211"/>
      <c r="C1752" s="181"/>
    </row>
    <row r="1753" spans="1:3">
      <c r="A1753" s="209"/>
      <c r="B1753" s="211"/>
      <c r="C1753" s="181"/>
    </row>
    <row r="1754" spans="1:3">
      <c r="A1754" s="209"/>
      <c r="B1754" s="211"/>
      <c r="C1754" s="181"/>
    </row>
    <row r="1755" spans="1:3">
      <c r="A1755" s="209"/>
      <c r="B1755" s="211"/>
      <c r="C1755" s="181"/>
    </row>
    <row r="1756" spans="1:3">
      <c r="A1756" s="209"/>
      <c r="B1756" s="211"/>
      <c r="C1756" s="181"/>
    </row>
    <row r="1757" spans="1:3">
      <c r="A1757" s="209"/>
      <c r="B1757" s="211"/>
      <c r="C1757" s="181"/>
    </row>
    <row r="1758" spans="1:3">
      <c r="A1758" s="209"/>
      <c r="B1758" s="211"/>
      <c r="C1758" s="181"/>
    </row>
    <row r="1759" spans="1:3">
      <c r="A1759" s="209"/>
      <c r="B1759" s="211"/>
      <c r="C1759" s="181"/>
    </row>
    <row r="1760" spans="1:3">
      <c r="A1760" s="209"/>
      <c r="B1760" s="211"/>
    </row>
    <row r="1761" spans="1:2">
      <c r="A1761" s="209"/>
      <c r="B1761" s="211"/>
    </row>
    <row r="1762" spans="1:2">
      <c r="A1762" s="209"/>
      <c r="B1762" s="211"/>
    </row>
    <row r="1763" spans="1:2">
      <c r="A1763" s="209"/>
      <c r="B1763" s="211"/>
    </row>
    <row r="1764" spans="1:2">
      <c r="A1764" s="209"/>
      <c r="B1764" s="211"/>
    </row>
    <row r="1765" spans="1:2">
      <c r="A1765" s="209"/>
      <c r="B1765" s="211"/>
    </row>
    <row r="1766" spans="1:2">
      <c r="A1766" s="209"/>
      <c r="B1766" s="211"/>
    </row>
    <row r="1767" spans="1:2">
      <c r="A1767" s="209"/>
      <c r="B1767" s="211"/>
    </row>
    <row r="1768" spans="1:2">
      <c r="A1768" s="209"/>
      <c r="B1768" s="211"/>
    </row>
    <row r="1769" spans="1:2">
      <c r="A1769" s="209"/>
      <c r="B1769" s="211"/>
    </row>
    <row r="1770" spans="1:2">
      <c r="A1770" s="209"/>
      <c r="B1770" s="211"/>
    </row>
    <row r="1771" spans="1:2">
      <c r="A1771" s="209"/>
      <c r="B1771" s="211"/>
    </row>
    <row r="1772" spans="1:2">
      <c r="A1772" s="209"/>
      <c r="B1772" s="211"/>
    </row>
    <row r="1773" spans="1:2">
      <c r="A1773" s="209"/>
      <c r="B1773" s="211"/>
    </row>
    <row r="1774" spans="1:2">
      <c r="A1774" s="209"/>
      <c r="B1774" s="211"/>
    </row>
    <row r="1775" spans="1:2">
      <c r="A1775" s="209"/>
      <c r="B1775" s="211"/>
    </row>
    <row r="1776" spans="1:2">
      <c r="A1776" s="209"/>
      <c r="B1776" s="211"/>
    </row>
    <row r="1777" spans="1:2">
      <c r="A1777" s="209"/>
      <c r="B1777" s="211"/>
    </row>
    <row r="1778" spans="1:2">
      <c r="A1778" s="209"/>
      <c r="B1778" s="211"/>
    </row>
    <row r="1779" spans="1:2">
      <c r="A1779" s="209"/>
      <c r="B1779" s="211"/>
    </row>
    <row r="1780" spans="1:2">
      <c r="A1780" s="209"/>
      <c r="B1780" s="211"/>
    </row>
    <row r="1781" spans="1:2">
      <c r="A1781" s="209"/>
      <c r="B1781" s="211"/>
    </row>
    <row r="1782" spans="1:2">
      <c r="A1782" s="209"/>
      <c r="B1782" s="211"/>
    </row>
    <row r="1783" spans="1:2">
      <c r="A1783" s="209"/>
      <c r="B1783" s="211"/>
    </row>
    <row r="1784" spans="1:2">
      <c r="A1784" s="209"/>
      <c r="B1784" s="211"/>
    </row>
    <row r="1785" spans="1:2">
      <c r="A1785" s="209"/>
      <c r="B1785" s="211"/>
    </row>
    <row r="1786" spans="1:2">
      <c r="A1786" s="209"/>
      <c r="B1786" s="211"/>
    </row>
    <row r="1787" spans="1:2">
      <c r="A1787" s="209"/>
      <c r="B1787" s="211"/>
    </row>
    <row r="1788" spans="1:2">
      <c r="A1788" s="209"/>
      <c r="B1788" s="211"/>
    </row>
    <row r="1789" spans="1:2">
      <c r="A1789" s="209"/>
      <c r="B1789" s="211"/>
    </row>
    <row r="1790" spans="1:2">
      <c r="A1790" s="209"/>
      <c r="B1790" s="211"/>
    </row>
    <row r="1791" spans="1:2">
      <c r="A1791" s="209"/>
      <c r="B1791" s="211"/>
    </row>
    <row r="1792" spans="1:2">
      <c r="A1792" s="209"/>
      <c r="B1792" s="211"/>
    </row>
    <row r="1793" spans="1:2">
      <c r="A1793" s="209"/>
      <c r="B1793" s="211"/>
    </row>
    <row r="1794" spans="1:2">
      <c r="A1794" s="209"/>
      <c r="B1794" s="211"/>
    </row>
    <row r="1795" spans="1:2">
      <c r="A1795" s="209"/>
      <c r="B1795" s="211"/>
    </row>
    <row r="1796" spans="1:2">
      <c r="A1796" s="209"/>
      <c r="B1796" s="211"/>
    </row>
    <row r="1797" spans="1:2">
      <c r="A1797" s="209"/>
      <c r="B1797" s="211"/>
    </row>
    <row r="1798" spans="1:2">
      <c r="A1798" s="209"/>
      <c r="B1798" s="211"/>
    </row>
    <row r="1799" spans="1:2">
      <c r="A1799" s="209"/>
      <c r="B1799" s="211"/>
    </row>
    <row r="1800" spans="1:2">
      <c r="A1800" s="209"/>
      <c r="B1800" s="211"/>
    </row>
    <row r="1801" spans="1:2">
      <c r="A1801" s="209"/>
      <c r="B1801" s="211"/>
    </row>
    <row r="1802" spans="1:2">
      <c r="A1802" s="210"/>
      <c r="B1802" s="212"/>
    </row>
    <row r="1803" spans="1:2">
      <c r="A1803" s="210"/>
      <c r="B1803" s="212"/>
    </row>
    <row r="1804" spans="1:2">
      <c r="A1804" s="210"/>
      <c r="B1804" s="212"/>
    </row>
    <row r="1805" spans="1:2">
      <c r="A1805" s="210"/>
      <c r="B1805" s="212"/>
    </row>
    <row r="1806" spans="1:2">
      <c r="A1806" s="210"/>
      <c r="B1806" s="212"/>
    </row>
    <row r="1807" spans="1:2">
      <c r="A1807" s="210"/>
      <c r="B1807" s="212"/>
    </row>
    <row r="1808" spans="1:2">
      <c r="A1808" s="210"/>
      <c r="B1808" s="212"/>
    </row>
  </sheetData>
  <sortState xmlns:xlrd2="http://schemas.microsoft.com/office/spreadsheetml/2017/richdata2" ref="A36:A67">
    <sortCondition ref="A11:A21"/>
  </sortState>
  <mergeCells count="7">
    <mergeCell ref="A47:B47"/>
    <mergeCell ref="A46:B46"/>
    <mergeCell ref="A4:F4"/>
    <mergeCell ref="A5:F5"/>
    <mergeCell ref="A6:F6"/>
    <mergeCell ref="A29:C29"/>
    <mergeCell ref="E47:F47"/>
  </mergeCells>
  <pageMargins left="0.7" right="0.7" top="0.75" bottom="0.75" header="0.3" footer="0.3"/>
  <pageSetup scale="8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127"/>
  <sheetViews>
    <sheetView workbookViewId="0">
      <selection activeCell="H28" sqref="H28"/>
    </sheetView>
  </sheetViews>
  <sheetFormatPr defaultColWidth="8.77734375" defaultRowHeight="15"/>
  <cols>
    <col min="1" max="1" width="8.109375" style="114" customWidth="1"/>
    <col min="2" max="5" width="8.77734375" style="114"/>
    <col min="6" max="6" width="8.109375" style="114" customWidth="1"/>
    <col min="7" max="7" width="6" style="114" customWidth="1"/>
    <col min="8" max="8" width="7.109375" style="114" customWidth="1"/>
    <col min="9" max="9" width="9.109375" style="114" customWidth="1"/>
    <col min="10" max="16384" width="8.77734375" style="114"/>
  </cols>
  <sheetData>
    <row r="1" spans="1:9">
      <c r="A1" s="114" t="s">
        <v>0</v>
      </c>
      <c r="B1" s="91"/>
      <c r="C1" s="91"/>
      <c r="D1" s="91"/>
      <c r="E1" s="91"/>
      <c r="F1" s="91"/>
      <c r="I1" s="115" t="s">
        <v>147</v>
      </c>
    </row>
    <row r="2" spans="1:9">
      <c r="A2" s="91" t="str">
        <f>'ES-3 WACC'!A2</f>
        <v>Docket No. 50944</v>
      </c>
      <c r="B2" s="91"/>
      <c r="C2" s="91"/>
      <c r="D2" s="91"/>
      <c r="E2" s="91"/>
      <c r="F2" s="91"/>
      <c r="I2" s="88" t="s">
        <v>42</v>
      </c>
    </row>
    <row r="3" spans="1:9">
      <c r="A3" s="92"/>
      <c r="B3" s="92"/>
      <c r="C3" s="92"/>
      <c r="D3" s="92"/>
      <c r="E3" s="92"/>
      <c r="F3" s="92"/>
      <c r="G3" s="92"/>
      <c r="H3" s="92"/>
      <c r="I3" s="92"/>
    </row>
    <row r="4" spans="1:9">
      <c r="A4" s="514" t="s">
        <v>111</v>
      </c>
      <c r="B4" s="514"/>
      <c r="C4" s="514"/>
      <c r="D4" s="514"/>
      <c r="E4" s="514"/>
      <c r="F4" s="514"/>
      <c r="G4" s="514"/>
      <c r="H4" s="514"/>
      <c r="I4" s="514"/>
    </row>
    <row r="5" spans="1:9">
      <c r="A5" s="514" t="s">
        <v>150</v>
      </c>
      <c r="B5" s="514"/>
      <c r="C5" s="514"/>
      <c r="D5" s="514"/>
      <c r="E5" s="514"/>
      <c r="F5" s="514"/>
      <c r="G5" s="514"/>
      <c r="H5" s="514"/>
      <c r="I5" s="514"/>
    </row>
    <row r="6" spans="1:9">
      <c r="A6" s="514" t="s">
        <v>37</v>
      </c>
      <c r="B6" s="514"/>
      <c r="C6" s="514"/>
      <c r="D6" s="514"/>
      <c r="E6" s="514"/>
      <c r="F6" s="514"/>
      <c r="G6" s="514"/>
      <c r="H6" s="514"/>
      <c r="I6" s="514"/>
    </row>
    <row r="25" spans="1:13">
      <c r="A25" s="517" t="s">
        <v>39</v>
      </c>
      <c r="B25" s="517"/>
      <c r="C25" s="517"/>
      <c r="D25" s="517"/>
      <c r="E25" s="517"/>
      <c r="F25" s="517"/>
      <c r="G25" s="517"/>
      <c r="H25" s="517"/>
      <c r="I25" s="517"/>
    </row>
    <row r="26" spans="1:13" ht="5.45" customHeight="1"/>
    <row r="27" spans="1:13" ht="15.75">
      <c r="B27" s="102" t="s">
        <v>206</v>
      </c>
      <c r="C27" s="92"/>
      <c r="D27" s="92"/>
      <c r="E27" s="92"/>
      <c r="H27" s="94">
        <v>3.5000000000000003E-2</v>
      </c>
      <c r="I27" s="94"/>
      <c r="M27" s="140"/>
    </row>
    <row r="28" spans="1:13" ht="15.75">
      <c r="B28" s="102" t="s">
        <v>122</v>
      </c>
      <c r="C28" s="94"/>
      <c r="D28" s="92"/>
      <c r="E28" s="92"/>
      <c r="G28" s="270" t="s">
        <v>44</v>
      </c>
      <c r="H28" s="128">
        <f>'Risk Premium Pg. 1'!D22</f>
        <v>5.3876923076923079E-2</v>
      </c>
      <c r="I28" s="128"/>
    </row>
    <row r="29" spans="1:13" ht="15.75">
      <c r="B29" s="102" t="s">
        <v>123</v>
      </c>
      <c r="C29" s="94"/>
      <c r="D29" s="92"/>
      <c r="E29" s="92"/>
      <c r="G29" s="270"/>
      <c r="H29" s="94">
        <f>H27-H28</f>
        <v>-1.8876923076923076E-2</v>
      </c>
      <c r="I29" s="94"/>
    </row>
    <row r="30" spans="1:13" ht="15.75">
      <c r="B30" s="102" t="s">
        <v>124</v>
      </c>
      <c r="C30" s="92"/>
      <c r="D30" s="92"/>
      <c r="E30" s="92"/>
      <c r="G30" s="271" t="s">
        <v>40</v>
      </c>
      <c r="H30" s="281">
        <v>-0.75439999999999996</v>
      </c>
    </row>
    <row r="31" spans="1:13" ht="15.75">
      <c r="B31" s="102" t="s">
        <v>125</v>
      </c>
      <c r="C31" s="92"/>
      <c r="D31" s="92"/>
      <c r="E31" s="92"/>
      <c r="G31" s="271"/>
      <c r="H31" s="127">
        <f>H30*H29</f>
        <v>1.4240750769230768E-2</v>
      </c>
    </row>
    <row r="32" spans="1:13" ht="15.75">
      <c r="B32" s="102" t="s">
        <v>126</v>
      </c>
      <c r="C32" s="92"/>
      <c r="D32" s="92"/>
      <c r="E32" s="92"/>
      <c r="G32" s="271" t="s">
        <v>41</v>
      </c>
      <c r="H32" s="128">
        <f>'Risk Premium Pg. 1'!E22</f>
        <v>4.4600000000000001E-2</v>
      </c>
    </row>
    <row r="33" spans="1:8" ht="15.75">
      <c r="B33" s="102" t="s">
        <v>127</v>
      </c>
      <c r="C33" s="92"/>
      <c r="D33" s="92"/>
      <c r="E33" s="92"/>
      <c r="G33" s="271"/>
      <c r="H33" s="94">
        <f>H31+H32</f>
        <v>5.8840750769230767E-2</v>
      </c>
    </row>
    <row r="34" spans="1:8" ht="15.75">
      <c r="B34" s="102" t="s">
        <v>128</v>
      </c>
      <c r="C34" s="92"/>
      <c r="D34" s="92"/>
      <c r="E34" s="92"/>
      <c r="G34" s="271" t="s">
        <v>41</v>
      </c>
      <c r="H34" s="128">
        <f>H27</f>
        <v>3.5000000000000003E-2</v>
      </c>
    </row>
    <row r="36" spans="1:8">
      <c r="B36" s="380" t="s">
        <v>113</v>
      </c>
      <c r="C36" s="92"/>
      <c r="D36" s="92"/>
      <c r="E36" s="92"/>
      <c r="G36" s="92"/>
      <c r="H36" s="221">
        <f>H33+H34</f>
        <v>9.3840750769230763E-2</v>
      </c>
    </row>
    <row r="42" spans="1:8">
      <c r="A42" s="518"/>
      <c r="B42" s="518"/>
      <c r="C42" s="518"/>
      <c r="D42" s="518"/>
    </row>
    <row r="43" spans="1:8">
      <c r="A43" s="518"/>
      <c r="B43" s="518"/>
      <c r="C43" s="518"/>
      <c r="D43" s="518"/>
    </row>
    <row r="44" spans="1:8">
      <c r="A44" s="518"/>
      <c r="B44" s="518"/>
      <c r="C44" s="518"/>
      <c r="D44" s="518"/>
    </row>
    <row r="45" spans="1:8">
      <c r="A45" s="188"/>
      <c r="B45" s="189"/>
      <c r="C45" s="118"/>
      <c r="D45" s="112"/>
    </row>
    <row r="46" spans="1:8">
      <c r="A46" s="189"/>
      <c r="B46" s="99"/>
      <c r="C46" s="118"/>
      <c r="D46" s="112"/>
    </row>
    <row r="47" spans="1:8">
      <c r="A47" s="189"/>
      <c r="B47" s="99"/>
      <c r="C47" s="118"/>
      <c r="D47" s="112"/>
    </row>
    <row r="48" spans="1:8">
      <c r="A48" s="189"/>
      <c r="B48" s="99"/>
      <c r="C48" s="118"/>
      <c r="D48" s="112"/>
    </row>
    <row r="49" spans="1:4">
      <c r="A49" s="189"/>
      <c r="B49" s="99"/>
      <c r="C49" s="118"/>
      <c r="D49" s="112"/>
    </row>
    <row r="50" spans="1:4">
      <c r="A50" s="189"/>
      <c r="B50" s="99"/>
      <c r="C50" s="118"/>
      <c r="D50" s="112"/>
    </row>
    <row r="51" spans="1:4">
      <c r="A51" s="189"/>
      <c r="B51" s="99"/>
      <c r="C51" s="118"/>
      <c r="D51" s="112"/>
    </row>
    <row r="52" spans="1:4">
      <c r="A52" s="189"/>
      <c r="B52" s="99"/>
      <c r="C52" s="118"/>
      <c r="D52" s="112"/>
    </row>
    <row r="53" spans="1:4">
      <c r="A53" s="189"/>
      <c r="B53" s="99"/>
      <c r="C53" s="118"/>
      <c r="D53" s="112"/>
    </row>
    <row r="54" spans="1:4">
      <c r="A54" s="189"/>
      <c r="B54" s="99"/>
      <c r="C54" s="118"/>
      <c r="D54" s="112"/>
    </row>
    <row r="55" spans="1:4">
      <c r="A55" s="189"/>
      <c r="B55" s="102"/>
      <c r="C55" s="118"/>
      <c r="D55" s="112"/>
    </row>
    <row r="56" spans="1:4">
      <c r="A56" s="189"/>
      <c r="B56" s="99"/>
      <c r="C56" s="118"/>
      <c r="D56" s="112"/>
    </row>
    <row r="57" spans="1:4">
      <c r="A57" s="189"/>
      <c r="B57" s="99"/>
      <c r="C57" s="118"/>
      <c r="D57" s="112"/>
    </row>
    <row r="58" spans="1:4">
      <c r="A58" s="189"/>
      <c r="B58" s="102"/>
      <c r="C58" s="118"/>
      <c r="D58" s="112"/>
    </row>
    <row r="59" spans="1:4">
      <c r="A59" s="189"/>
      <c r="B59" s="102"/>
      <c r="C59" s="118"/>
      <c r="D59" s="112"/>
    </row>
    <row r="60" spans="1:4">
      <c r="A60" s="189"/>
      <c r="B60" s="102"/>
      <c r="C60" s="118"/>
      <c r="D60" s="112"/>
    </row>
    <row r="61" spans="1:4">
      <c r="A61" s="189"/>
      <c r="B61" s="102"/>
      <c r="C61" s="118"/>
      <c r="D61" s="112"/>
    </row>
    <row r="62" spans="1:4">
      <c r="A62" s="189"/>
      <c r="B62" s="102"/>
      <c r="C62" s="118"/>
      <c r="D62" s="112"/>
    </row>
    <row r="63" spans="1:4">
      <c r="A63" s="189"/>
      <c r="B63" s="102"/>
      <c r="C63" s="118"/>
      <c r="D63" s="112"/>
    </row>
    <row r="64" spans="1:4">
      <c r="A64" s="189"/>
      <c r="B64" s="101"/>
      <c r="C64" s="118"/>
      <c r="D64" s="112"/>
    </row>
    <row r="65" spans="1:4">
      <c r="A65" s="189"/>
      <c r="B65" s="101"/>
      <c r="C65" s="118"/>
      <c r="D65" s="112"/>
    </row>
    <row r="66" spans="1:4">
      <c r="A66" s="189"/>
      <c r="B66" s="101"/>
      <c r="C66" s="118"/>
      <c r="D66" s="112"/>
    </row>
    <row r="67" spans="1:4">
      <c r="A67" s="189"/>
      <c r="B67" s="101"/>
      <c r="C67" s="118"/>
      <c r="D67" s="112"/>
    </row>
    <row r="68" spans="1:4">
      <c r="A68" s="189"/>
      <c r="B68" s="101"/>
      <c r="C68" s="118"/>
      <c r="D68" s="112"/>
    </row>
    <row r="69" spans="1:4">
      <c r="A69" s="189"/>
      <c r="B69" s="105"/>
      <c r="C69" s="118"/>
      <c r="D69" s="112"/>
    </row>
    <row r="70" spans="1:4">
      <c r="A70" s="189"/>
      <c r="B70" s="105"/>
      <c r="C70" s="118"/>
      <c r="D70" s="112"/>
    </row>
    <row r="71" spans="1:4">
      <c r="A71" s="189"/>
      <c r="B71" s="105"/>
      <c r="C71" s="118"/>
      <c r="D71" s="112"/>
    </row>
    <row r="72" spans="1:4">
      <c r="A72" s="189"/>
      <c r="B72" s="105"/>
      <c r="C72" s="118"/>
      <c r="D72" s="112"/>
    </row>
    <row r="73" spans="1:4">
      <c r="A73" s="189"/>
      <c r="B73" s="105"/>
      <c r="C73" s="118"/>
      <c r="D73" s="112"/>
    </row>
    <row r="74" spans="1:4">
      <c r="A74" s="189"/>
      <c r="B74" s="105"/>
      <c r="C74" s="118"/>
      <c r="D74" s="112"/>
    </row>
    <row r="75" spans="1:4">
      <c r="A75" s="189"/>
      <c r="B75" s="105"/>
      <c r="C75" s="118"/>
      <c r="D75" s="112"/>
    </row>
    <row r="76" spans="1:4">
      <c r="A76" s="189"/>
      <c r="B76" s="105"/>
      <c r="C76" s="118"/>
      <c r="D76" s="112"/>
    </row>
    <row r="77" spans="1:4">
      <c r="A77" s="189"/>
      <c r="B77" s="102"/>
      <c r="C77" s="118"/>
      <c r="D77" s="112"/>
    </row>
    <row r="78" spans="1:4">
      <c r="A78" s="189"/>
      <c r="B78" s="102"/>
      <c r="C78" s="118"/>
      <c r="D78" s="112"/>
    </row>
    <row r="79" spans="1:4">
      <c r="A79" s="189"/>
      <c r="B79" s="101"/>
      <c r="C79" s="118"/>
      <c r="D79" s="112"/>
    </row>
    <row r="80" spans="1:4">
      <c r="A80" s="189"/>
      <c r="B80" s="101"/>
      <c r="C80" s="118"/>
      <c r="D80" s="112"/>
    </row>
    <row r="81" spans="1:4">
      <c r="A81" s="189"/>
      <c r="B81" s="101"/>
      <c r="C81" s="118"/>
      <c r="D81" s="112"/>
    </row>
    <row r="82" spans="1:4">
      <c r="A82" s="189"/>
      <c r="B82" s="101"/>
      <c r="C82" s="118"/>
      <c r="D82" s="112"/>
    </row>
    <row r="83" spans="1:4">
      <c r="A83" s="189"/>
      <c r="B83" s="101"/>
      <c r="C83" s="118"/>
      <c r="D83" s="112"/>
    </row>
    <row r="84" spans="1:4">
      <c r="A84" s="189"/>
      <c r="B84" s="102"/>
      <c r="C84" s="118"/>
      <c r="D84" s="112"/>
    </row>
    <row r="85" spans="1:4">
      <c r="A85" s="189"/>
      <c r="B85" s="102"/>
      <c r="C85" s="118"/>
      <c r="D85" s="112"/>
    </row>
    <row r="86" spans="1:4">
      <c r="A86" s="189"/>
      <c r="B86" s="101"/>
      <c r="C86" s="118"/>
      <c r="D86" s="112"/>
    </row>
    <row r="87" spans="1:4">
      <c r="A87" s="189"/>
      <c r="B87" s="101"/>
      <c r="C87" s="118"/>
      <c r="D87" s="112"/>
    </row>
    <row r="88" spans="1:4">
      <c r="A88" s="189"/>
      <c r="B88" s="101"/>
      <c r="C88" s="118"/>
      <c r="D88" s="112"/>
    </row>
    <row r="89" spans="1:4">
      <c r="A89" s="189"/>
      <c r="B89" s="101"/>
      <c r="C89" s="118"/>
      <c r="D89" s="112"/>
    </row>
    <row r="90" spans="1:4">
      <c r="A90" s="189"/>
      <c r="B90" s="101"/>
      <c r="C90" s="118"/>
      <c r="D90" s="112"/>
    </row>
    <row r="91" spans="1:4">
      <c r="A91" s="189"/>
      <c r="B91" s="101"/>
      <c r="C91" s="118"/>
      <c r="D91" s="112"/>
    </row>
    <row r="92" spans="1:4">
      <c r="A92" s="189"/>
      <c r="B92" s="101"/>
      <c r="C92" s="118"/>
      <c r="D92" s="112"/>
    </row>
    <row r="93" spans="1:4">
      <c r="A93" s="189"/>
      <c r="B93" s="101"/>
      <c r="C93" s="118"/>
      <c r="D93" s="112"/>
    </row>
    <row r="94" spans="1:4">
      <c r="A94" s="189"/>
      <c r="B94" s="101"/>
      <c r="C94" s="118"/>
      <c r="D94" s="112"/>
    </row>
    <row r="95" spans="1:4">
      <c r="A95" s="189"/>
      <c r="B95" s="101"/>
      <c r="C95" s="118"/>
      <c r="D95" s="112"/>
    </row>
    <row r="96" spans="1:4">
      <c r="A96" s="189"/>
      <c r="B96" s="101"/>
      <c r="C96" s="118"/>
      <c r="D96" s="112"/>
    </row>
    <row r="97" spans="1:4">
      <c r="A97" s="189"/>
      <c r="B97" s="102"/>
      <c r="C97" s="118"/>
      <c r="D97" s="112"/>
    </row>
    <row r="98" spans="1:4">
      <c r="A98" s="189"/>
      <c r="B98" s="102"/>
      <c r="C98" s="118"/>
      <c r="D98" s="112"/>
    </row>
    <row r="99" spans="1:4">
      <c r="A99" s="189"/>
      <c r="B99" s="101"/>
      <c r="C99" s="118"/>
      <c r="D99" s="112"/>
    </row>
    <row r="100" spans="1:4">
      <c r="A100" s="189"/>
      <c r="B100" s="101"/>
      <c r="C100" s="118"/>
      <c r="D100" s="112"/>
    </row>
    <row r="101" spans="1:4">
      <c r="A101" s="189"/>
      <c r="B101" s="101"/>
      <c r="C101" s="118"/>
      <c r="D101" s="112"/>
    </row>
    <row r="102" spans="1:4">
      <c r="A102" s="189"/>
      <c r="B102" s="101"/>
      <c r="C102" s="118"/>
      <c r="D102" s="112"/>
    </row>
    <row r="103" spans="1:4">
      <c r="A103" s="189"/>
      <c r="B103" s="101"/>
      <c r="C103" s="118"/>
      <c r="D103" s="112"/>
    </row>
    <row r="104" spans="1:4">
      <c r="A104" s="189"/>
      <c r="B104" s="101"/>
      <c r="C104" s="118"/>
      <c r="D104" s="112"/>
    </row>
    <row r="105" spans="1:4">
      <c r="A105" s="189"/>
      <c r="B105" s="101"/>
      <c r="C105" s="118"/>
      <c r="D105" s="112"/>
    </row>
    <row r="106" spans="1:4">
      <c r="A106" s="190"/>
      <c r="B106" s="107"/>
      <c r="C106" s="191"/>
      <c r="D106" s="192"/>
    </row>
    <row r="107" spans="1:4">
      <c r="A107" s="193"/>
      <c r="B107" s="194"/>
      <c r="C107" s="113"/>
      <c r="D107" s="112"/>
    </row>
    <row r="108" spans="1:4">
      <c r="A108" s="118"/>
      <c r="B108" s="118"/>
      <c r="C108" s="118"/>
      <c r="D108" s="118"/>
    </row>
    <row r="109" spans="1:4">
      <c r="A109" s="118"/>
      <c r="B109" s="118"/>
      <c r="C109" s="118"/>
      <c r="D109" s="118"/>
    </row>
    <row r="110" spans="1:4">
      <c r="A110" s="118"/>
      <c r="B110" s="118"/>
      <c r="C110" s="118"/>
      <c r="D110" s="118"/>
    </row>
    <row r="111" spans="1:4">
      <c r="A111" s="118"/>
      <c r="B111" s="118"/>
      <c r="C111" s="118"/>
      <c r="D111" s="118"/>
    </row>
    <row r="112" spans="1:4">
      <c r="A112" s="118"/>
      <c r="B112" s="118"/>
      <c r="C112" s="118"/>
      <c r="D112" s="118"/>
    </row>
    <row r="113" spans="1:4">
      <c r="A113" s="118"/>
      <c r="B113" s="118"/>
      <c r="C113" s="118"/>
      <c r="D113" s="118"/>
    </row>
    <row r="114" spans="1:4">
      <c r="A114" s="118"/>
      <c r="B114" s="118"/>
      <c r="C114" s="118"/>
      <c r="D114" s="118"/>
    </row>
    <row r="115" spans="1:4">
      <c r="A115" s="118"/>
      <c r="B115" s="118"/>
      <c r="C115" s="118"/>
      <c r="D115" s="118"/>
    </row>
    <row r="116" spans="1:4">
      <c r="A116" s="118"/>
      <c r="B116" s="118"/>
      <c r="C116" s="118"/>
      <c r="D116" s="118"/>
    </row>
    <row r="117" spans="1:4">
      <c r="A117" s="118"/>
      <c r="B117" s="118"/>
      <c r="C117" s="118"/>
      <c r="D117" s="118"/>
    </row>
    <row r="118" spans="1:4">
      <c r="A118" s="118"/>
      <c r="B118" s="118"/>
      <c r="C118" s="118"/>
      <c r="D118" s="118"/>
    </row>
    <row r="119" spans="1:4">
      <c r="A119" s="118"/>
      <c r="B119" s="118"/>
      <c r="C119" s="118"/>
      <c r="D119" s="118"/>
    </row>
    <row r="120" spans="1:4">
      <c r="A120" s="118"/>
      <c r="B120" s="118"/>
      <c r="C120" s="118"/>
      <c r="D120" s="118"/>
    </row>
    <row r="121" spans="1:4">
      <c r="A121" s="118"/>
      <c r="B121" s="118"/>
      <c r="C121" s="118"/>
      <c r="D121" s="118"/>
    </row>
    <row r="122" spans="1:4">
      <c r="A122" s="118"/>
      <c r="B122" s="118"/>
      <c r="C122" s="118"/>
      <c r="D122" s="118"/>
    </row>
    <row r="123" spans="1:4">
      <c r="A123" s="118"/>
      <c r="B123" s="118"/>
      <c r="C123" s="118"/>
      <c r="D123" s="118"/>
    </row>
    <row r="124" spans="1:4">
      <c r="A124" s="118"/>
      <c r="B124" s="118"/>
      <c r="C124" s="118"/>
      <c r="D124" s="118"/>
    </row>
    <row r="125" spans="1:4">
      <c r="A125" s="118"/>
      <c r="B125" s="118"/>
      <c r="C125" s="118"/>
      <c r="D125" s="118"/>
    </row>
    <row r="126" spans="1:4">
      <c r="A126" s="118"/>
      <c r="B126" s="118"/>
      <c r="C126" s="118"/>
      <c r="D126" s="118"/>
    </row>
    <row r="127" spans="1:4">
      <c r="A127" s="118"/>
      <c r="B127" s="118"/>
      <c r="C127" s="118"/>
      <c r="D127" s="118"/>
    </row>
  </sheetData>
  <mergeCells count="5">
    <mergeCell ref="A4:I4"/>
    <mergeCell ref="A5:I5"/>
    <mergeCell ref="A6:I6"/>
    <mergeCell ref="A25:I25"/>
    <mergeCell ref="A42:D44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S33"/>
  <sheetViews>
    <sheetView tabSelected="1" workbookViewId="0">
      <selection activeCell="E27" sqref="E27"/>
    </sheetView>
  </sheetViews>
  <sheetFormatPr defaultColWidth="9.77734375" defaultRowHeight="15"/>
  <cols>
    <col min="1" max="1" width="12.6640625" style="29" customWidth="1"/>
    <col min="2" max="2" width="14.33203125" style="29" customWidth="1"/>
    <col min="3" max="3" width="15.6640625" style="29" customWidth="1"/>
    <col min="4" max="5" width="12.6640625" style="29" customWidth="1"/>
    <col min="6" max="16384" width="9.77734375" style="29"/>
  </cols>
  <sheetData>
    <row r="1" spans="1:19">
      <c r="A1" s="29" t="s">
        <v>0</v>
      </c>
      <c r="E1" s="72" t="s">
        <v>151</v>
      </c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</row>
    <row r="2" spans="1:19">
      <c r="A2" s="1" t="str">
        <f>'ES-3 WACC'!A2</f>
        <v>Docket No. 50944</v>
      </c>
      <c r="E2" s="30" t="s">
        <v>7</v>
      </c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</row>
    <row r="3" spans="1:19"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</row>
    <row r="4" spans="1:19" ht="18.75">
      <c r="A4" s="521" t="s">
        <v>23</v>
      </c>
      <c r="B4" s="522"/>
      <c r="C4" s="522"/>
      <c r="D4" s="522"/>
      <c r="E4" s="522"/>
      <c r="F4" s="31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</row>
    <row r="5" spans="1:19" ht="18.75">
      <c r="A5" s="49"/>
      <c r="B5" s="50"/>
      <c r="C5" s="50"/>
      <c r="D5" s="50"/>
      <c r="E5" s="50"/>
      <c r="F5" s="31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</row>
    <row r="6" spans="1:19" ht="18.75">
      <c r="A6" s="477" t="s">
        <v>25</v>
      </c>
      <c r="B6" s="477"/>
      <c r="C6" s="477"/>
      <c r="D6" s="477"/>
      <c r="E6" s="477"/>
      <c r="F6" s="31"/>
      <c r="G6" s="34"/>
      <c r="H6" s="34"/>
      <c r="I6" s="34"/>
      <c r="J6" s="374"/>
      <c r="K6" s="374"/>
      <c r="L6" s="34"/>
      <c r="M6" s="34"/>
      <c r="N6" s="34"/>
      <c r="O6" s="34"/>
      <c r="P6" s="34"/>
      <c r="Q6" s="34"/>
      <c r="R6" s="34"/>
      <c r="S6" s="34"/>
    </row>
    <row r="7" spans="1:19" ht="18.75">
      <c r="A7" s="82"/>
      <c r="B7" s="82"/>
      <c r="C7" s="82"/>
      <c r="D7" s="82"/>
      <c r="E7" s="82"/>
      <c r="F7" s="147"/>
      <c r="G7" s="34"/>
      <c r="H7" s="34"/>
      <c r="I7" s="34"/>
      <c r="J7" s="374"/>
      <c r="K7" s="374"/>
      <c r="L7" s="34"/>
      <c r="M7" s="34"/>
      <c r="N7" s="34"/>
      <c r="O7" s="34"/>
      <c r="P7" s="34"/>
      <c r="Q7" s="34"/>
      <c r="R7" s="34"/>
      <c r="S7" s="34"/>
    </row>
    <row r="8" spans="1:19" ht="18.75">
      <c r="B8" s="523" t="s">
        <v>49</v>
      </c>
      <c r="C8" s="524"/>
      <c r="D8"/>
      <c r="F8" s="34"/>
      <c r="G8" s="34"/>
      <c r="H8" s="34"/>
      <c r="I8" s="34"/>
      <c r="J8" s="374"/>
      <c r="K8" s="374"/>
      <c r="L8" s="34"/>
      <c r="M8" s="34"/>
      <c r="N8" s="34"/>
      <c r="O8" s="34"/>
      <c r="P8" s="34"/>
      <c r="Q8" s="34"/>
      <c r="R8" s="34"/>
      <c r="S8" s="34"/>
    </row>
    <row r="9" spans="1:19" s="41" customFormat="1">
      <c r="B9" s="172" t="s">
        <v>22</v>
      </c>
      <c r="C9" s="173" t="s">
        <v>9</v>
      </c>
      <c r="F9" s="34"/>
      <c r="G9" s="34"/>
      <c r="H9" s="34"/>
      <c r="J9" s="375"/>
      <c r="K9" s="374"/>
    </row>
    <row r="10" spans="1:19" s="41" customFormat="1">
      <c r="B10" s="89" t="str">
        <f>CONCATENATE(TEXT('Single-Stage DCF'!G16,"#.##%"),"–",TEXT('Single-Stage DCF'!G20,"#.##%"))</f>
        <v>6.01%–10.98%</v>
      </c>
      <c r="C10" s="83">
        <f>'Single-Stage DCF'!G18</f>
        <v>8.4705872915576241E-2</v>
      </c>
      <c r="F10" s="34"/>
      <c r="G10" s="34"/>
      <c r="H10" s="34"/>
      <c r="J10" s="375"/>
      <c r="K10" s="374"/>
    </row>
    <row r="11" spans="1:19" s="41" customFormat="1" ht="18.75">
      <c r="B11" s="523" t="s">
        <v>50</v>
      </c>
      <c r="C11" s="524"/>
      <c r="F11" s="34"/>
      <c r="G11" s="34"/>
      <c r="H11" s="34"/>
      <c r="J11" s="375"/>
      <c r="K11" s="374"/>
    </row>
    <row r="12" spans="1:19" s="41" customFormat="1">
      <c r="B12" s="172" t="s">
        <v>22</v>
      </c>
      <c r="C12" s="173" t="s">
        <v>9</v>
      </c>
      <c r="E12" s="39"/>
      <c r="F12" s="34"/>
      <c r="G12" s="34"/>
      <c r="H12" s="34"/>
      <c r="J12" s="375"/>
      <c r="K12" s="374"/>
    </row>
    <row r="13" spans="1:19" s="41" customFormat="1">
      <c r="B13" s="89" t="str">
        <f>CONCATENATE(TEXT('Multi-Stage DCF'!B4,"#.##%"),"–",TEXT('Multi-Stage DCF'!B8,"#.##%"))</f>
        <v>6.56%–7.61%</v>
      </c>
      <c r="C13" s="83">
        <f>'Multi-Stage DCF'!B6</f>
        <v>6.9680142375900658E-2</v>
      </c>
      <c r="E13" s="40"/>
      <c r="F13" s="34"/>
      <c r="G13" s="34"/>
      <c r="H13" s="34"/>
      <c r="J13" s="375"/>
      <c r="K13" s="374"/>
    </row>
    <row r="14" spans="1:19" s="41" customFormat="1" ht="18.75">
      <c r="B14" s="525" t="s">
        <v>75</v>
      </c>
      <c r="C14" s="526"/>
      <c r="E14" s="40"/>
      <c r="F14" s="34"/>
      <c r="G14" s="34"/>
      <c r="H14" s="34"/>
      <c r="J14" s="375"/>
      <c r="K14" s="374"/>
    </row>
    <row r="15" spans="1:19" s="41" customFormat="1">
      <c r="B15" s="172" t="s">
        <v>22</v>
      </c>
      <c r="C15" s="173" t="s">
        <v>9</v>
      </c>
      <c r="E15" s="40"/>
      <c r="F15" s="34"/>
      <c r="G15" s="34"/>
      <c r="H15" s="34"/>
      <c r="J15" s="375"/>
      <c r="K15" s="374"/>
    </row>
    <row r="16" spans="1:19" s="41" customFormat="1">
      <c r="B16" s="89" t="s">
        <v>185</v>
      </c>
      <c r="C16" s="283">
        <f>AVERAGE(C13,C10)</f>
        <v>7.7193007645738443E-2</v>
      </c>
      <c r="D16"/>
      <c r="E16" s="40"/>
      <c r="F16" s="373"/>
      <c r="G16" s="377"/>
      <c r="H16" s="34"/>
      <c r="J16" s="375"/>
      <c r="K16" s="374"/>
    </row>
    <row r="17" spans="1:11" s="41" customFormat="1">
      <c r="B17" s="54"/>
      <c r="C17" s="148"/>
      <c r="E17" s="40"/>
      <c r="F17" s="24"/>
      <c r="G17" s="42"/>
      <c r="J17" s="375"/>
      <c r="K17" s="374"/>
    </row>
    <row r="18" spans="1:11" s="41" customFormat="1">
      <c r="B18" s="54"/>
      <c r="E18" s="33"/>
      <c r="F18" s="33"/>
      <c r="G18" s="42"/>
      <c r="J18" s="375"/>
      <c r="K18" s="374"/>
    </row>
    <row r="19" spans="1:11" s="41" customFormat="1" ht="18.75">
      <c r="B19" s="519" t="s">
        <v>38</v>
      </c>
      <c r="C19" s="520"/>
      <c r="E19" s="33"/>
      <c r="F19" s="33"/>
      <c r="G19" s="42"/>
      <c r="J19" s="375"/>
      <c r="K19" s="374"/>
    </row>
    <row r="20" spans="1:11" s="41" customFormat="1">
      <c r="B20" s="173" t="s">
        <v>22</v>
      </c>
      <c r="C20" s="174" t="s">
        <v>129</v>
      </c>
      <c r="E20" s="33"/>
      <c r="F20" s="33"/>
      <c r="G20" s="42"/>
      <c r="J20" s="375"/>
      <c r="K20" s="374"/>
    </row>
    <row r="21" spans="1:11" s="41" customFormat="1">
      <c r="B21" s="130" t="s">
        <v>76</v>
      </c>
      <c r="C21" s="325">
        <f>'Risk Premium Pg. 2'!H36</f>
        <v>9.3840750769230763E-2</v>
      </c>
      <c r="E21" s="476"/>
      <c r="F21" s="44"/>
      <c r="G21" s="42"/>
      <c r="J21" s="375"/>
      <c r="K21" s="374"/>
    </row>
    <row r="22" spans="1:11">
      <c r="B22" s="35"/>
      <c r="E22" s="35"/>
      <c r="F22" s="37"/>
      <c r="G22" s="35"/>
      <c r="J22" s="376"/>
      <c r="K22" s="374"/>
    </row>
    <row r="23" spans="1:11">
      <c r="B23" s="35"/>
      <c r="C23" s="35"/>
      <c r="D23" s="39"/>
      <c r="E23" s="35"/>
      <c r="F23" s="38"/>
      <c r="G23" s="35"/>
      <c r="J23" s="376"/>
      <c r="K23" s="374"/>
    </row>
    <row r="24" spans="1:11">
      <c r="B24" s="35"/>
      <c r="C24" s="35"/>
      <c r="D24" s="51"/>
      <c r="E24" s="35"/>
      <c r="F24" s="38"/>
      <c r="G24" s="35"/>
      <c r="J24" s="376"/>
      <c r="K24" s="374"/>
    </row>
    <row r="25" spans="1:11" ht="18.75">
      <c r="B25" s="477" t="s">
        <v>26</v>
      </c>
      <c r="C25" s="477"/>
      <c r="D25" s="2"/>
      <c r="E25" s="6"/>
      <c r="F25" s="2"/>
      <c r="G25" s="42"/>
      <c r="H25" s="42"/>
      <c r="I25" s="46"/>
      <c r="J25" s="376"/>
      <c r="K25" s="374"/>
    </row>
    <row r="26" spans="1:11" ht="18.75">
      <c r="A26" s="282"/>
      <c r="B26" s="82"/>
      <c r="C26" s="282"/>
      <c r="D26" s="282"/>
      <c r="E26" s="282"/>
      <c r="F26" s="47"/>
      <c r="G26" s="42"/>
      <c r="H26" s="41"/>
      <c r="I26" s="41"/>
      <c r="J26" s="376"/>
      <c r="K26" s="374"/>
    </row>
    <row r="27" spans="1:11" ht="18.75">
      <c r="A27" s="82"/>
      <c r="B27" s="129" t="s">
        <v>22</v>
      </c>
      <c r="C27" s="430" t="s">
        <v>185</v>
      </c>
      <c r="D27" s="82"/>
      <c r="E27" s="82"/>
      <c r="F27" s="47"/>
      <c r="G27" s="42"/>
      <c r="H27" s="41"/>
      <c r="I27" s="41"/>
    </row>
    <row r="28" spans="1:11">
      <c r="B28" s="78" t="s">
        <v>24</v>
      </c>
      <c r="C28" s="325">
        <v>8.5000000000000006E-2</v>
      </c>
      <c r="E28" s="43"/>
      <c r="F28" s="33"/>
      <c r="G28" s="42"/>
      <c r="H28" s="41"/>
      <c r="I28" s="41"/>
    </row>
    <row r="29" spans="1:11">
      <c r="B29" s="16"/>
      <c r="E29" s="44"/>
      <c r="F29" s="33"/>
      <c r="G29" s="42"/>
      <c r="H29" s="41"/>
      <c r="I29" s="41"/>
    </row>
    <row r="30" spans="1:11">
      <c r="B30" s="16"/>
      <c r="C30" s="18"/>
      <c r="D30" s="18"/>
      <c r="E30" s="45"/>
      <c r="F30" s="32"/>
      <c r="G30" s="42"/>
      <c r="H30" s="41"/>
      <c r="I30" s="41"/>
    </row>
    <row r="31" spans="1:11">
      <c r="B31" s="35"/>
      <c r="C31" s="18"/>
      <c r="D31" s="18"/>
      <c r="E31" s="45"/>
      <c r="F31" s="47"/>
      <c r="G31" s="42"/>
      <c r="H31" s="41"/>
      <c r="I31" s="41"/>
    </row>
    <row r="32" spans="1:11">
      <c r="C32" s="35"/>
      <c r="D32" s="35"/>
      <c r="E32" s="36"/>
      <c r="F32" s="36"/>
    </row>
    <row r="33" spans="5:6">
      <c r="E33" s="36"/>
      <c r="F33" s="36"/>
    </row>
  </sheetData>
  <mergeCells count="7">
    <mergeCell ref="B19:C19"/>
    <mergeCell ref="B25:C25"/>
    <mergeCell ref="A4:E4"/>
    <mergeCell ref="A6:E6"/>
    <mergeCell ref="B8:C8"/>
    <mergeCell ref="B11:C11"/>
    <mergeCell ref="B14:C14"/>
  </mergeCells>
  <phoneticPr fontId="5" type="noConversion"/>
  <pageMargins left="0.75" right="0.75" top="1" bottom="1" header="0.5" footer="0.5"/>
  <pageSetup orientation="portrait" cellComments="asDisplayed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0"/>
    <pageSetUpPr fitToPage="1"/>
  </sheetPr>
  <dimension ref="B3:D110"/>
  <sheetViews>
    <sheetView topLeftCell="A91" workbookViewId="0">
      <selection activeCell="B111" sqref="B111"/>
    </sheetView>
  </sheetViews>
  <sheetFormatPr defaultRowHeight="15"/>
  <cols>
    <col min="4" max="4" width="8.88671875" style="295"/>
  </cols>
  <sheetData>
    <row r="3" spans="2:4">
      <c r="B3" s="347" t="s">
        <v>81</v>
      </c>
    </row>
    <row r="4" spans="2:4">
      <c r="B4" s="106"/>
      <c r="C4" s="153"/>
      <c r="D4" s="294"/>
    </row>
    <row r="5" spans="2:4">
      <c r="B5" s="296">
        <v>5.2299999999999999E-2</v>
      </c>
      <c r="C5" s="297"/>
      <c r="D5" s="298">
        <v>2012</v>
      </c>
    </row>
    <row r="6" spans="2:4">
      <c r="B6" s="296">
        <v>5.1400000000000001E-2</v>
      </c>
      <c r="C6" s="297"/>
      <c r="D6" s="298"/>
    </row>
    <row r="7" spans="2:4">
      <c r="B7" s="296">
        <v>5.2299999999999999E-2</v>
      </c>
      <c r="C7" s="297"/>
      <c r="D7" s="298"/>
    </row>
    <row r="8" spans="2:4">
      <c r="B8" s="296">
        <v>5.1900000000000002E-2</v>
      </c>
      <c r="C8" s="297"/>
      <c r="D8" s="298"/>
    </row>
    <row r="9" spans="2:4">
      <c r="B9" s="296">
        <v>5.0700000000000002E-2</v>
      </c>
      <c r="C9" s="297"/>
      <c r="D9" s="298"/>
    </row>
    <row r="10" spans="2:4">
      <c r="B10" s="296">
        <v>5.0200000000000002E-2</v>
      </c>
      <c r="C10" s="297"/>
      <c r="D10" s="298"/>
    </row>
    <row r="11" spans="2:4">
      <c r="B11" s="296">
        <v>4.87E-2</v>
      </c>
      <c r="C11" s="297"/>
      <c r="D11" s="298"/>
    </row>
    <row r="12" spans="2:4">
      <c r="B12" s="296">
        <v>4.9099999999999998E-2</v>
      </c>
      <c r="C12" s="297"/>
      <c r="D12" s="298"/>
    </row>
    <row r="13" spans="2:4">
      <c r="B13" s="296">
        <v>4.8399999999999999E-2</v>
      </c>
      <c r="C13" s="297"/>
      <c r="D13" s="298"/>
    </row>
    <row r="14" spans="2:4">
      <c r="B14" s="296">
        <v>4.58E-2</v>
      </c>
      <c r="C14" s="297"/>
      <c r="D14" s="298"/>
    </row>
    <row r="15" spans="2:4">
      <c r="B15" s="296">
        <v>4.5100000000000001E-2</v>
      </c>
      <c r="C15" s="297"/>
      <c r="D15" s="298"/>
    </row>
    <row r="16" spans="2:4">
      <c r="B16" s="296">
        <v>4.6300000000000001E-2</v>
      </c>
      <c r="C16" s="296">
        <f>AVERAGE(B5:B16)</f>
        <v>4.9350000000000005E-2</v>
      </c>
      <c r="D16" s="298"/>
    </row>
    <row r="17" spans="2:4">
      <c r="B17" s="106"/>
      <c r="C17" s="91"/>
      <c r="D17" s="294"/>
    </row>
    <row r="18" spans="2:4">
      <c r="B18" s="305">
        <v>4.7300000000000002E-2</v>
      </c>
      <c r="C18" s="306"/>
      <c r="D18" s="307">
        <v>2013</v>
      </c>
    </row>
    <row r="19" spans="2:4">
      <c r="B19" s="305">
        <v>4.8500000000000001E-2</v>
      </c>
      <c r="C19" s="306"/>
      <c r="D19" s="307"/>
    </row>
    <row r="20" spans="2:4">
      <c r="B20" s="305">
        <v>4.8500000000000001E-2</v>
      </c>
      <c r="C20" s="306"/>
      <c r="D20" s="307"/>
    </row>
    <row r="21" spans="2:4">
      <c r="B21" s="305">
        <v>4.5900000000000003E-2</v>
      </c>
      <c r="C21" s="306"/>
      <c r="D21" s="307"/>
    </row>
    <row r="22" spans="2:4">
      <c r="B22" s="305">
        <v>4.7300000000000002E-2</v>
      </c>
      <c r="C22" s="306"/>
      <c r="D22" s="307"/>
    </row>
    <row r="23" spans="2:4">
      <c r="B23" s="305">
        <v>5.1900000000000002E-2</v>
      </c>
      <c r="C23" s="306"/>
      <c r="D23" s="307"/>
    </row>
    <row r="24" spans="2:4">
      <c r="B24" s="305">
        <v>5.3199999999999997E-2</v>
      </c>
      <c r="C24" s="306"/>
      <c r="D24" s="307"/>
    </row>
    <row r="25" spans="2:4">
      <c r="B25" s="305">
        <v>5.4199999999999998E-2</v>
      </c>
      <c r="C25" s="306"/>
      <c r="D25" s="307"/>
    </row>
    <row r="26" spans="2:4">
      <c r="B26" s="305">
        <v>5.4699999999999999E-2</v>
      </c>
      <c r="C26" s="306"/>
      <c r="D26" s="307"/>
    </row>
    <row r="27" spans="2:4">
      <c r="B27" s="305">
        <v>5.3100000000000001E-2</v>
      </c>
      <c r="C27" s="306"/>
      <c r="D27" s="307"/>
    </row>
    <row r="28" spans="2:4">
      <c r="B28" s="305">
        <v>5.3800000000000001E-2</v>
      </c>
      <c r="C28" s="306"/>
      <c r="D28" s="307"/>
    </row>
    <row r="29" spans="2:4">
      <c r="B29" s="305">
        <v>5.3800000000000001E-2</v>
      </c>
      <c r="C29" s="305">
        <f>AVERAGE(B18:B29)</f>
        <v>5.1016666666666662E-2</v>
      </c>
      <c r="D29" s="307"/>
    </row>
    <row r="30" spans="2:4">
      <c r="B30" s="106"/>
      <c r="C30" s="91"/>
      <c r="D30" s="294"/>
    </row>
    <row r="31" spans="2:4">
      <c r="B31" s="320">
        <v>5.1900000000000002E-2</v>
      </c>
      <c r="C31" s="321"/>
      <c r="D31" s="322">
        <v>2014</v>
      </c>
    </row>
    <row r="32" spans="2:4">
      <c r="B32" s="320">
        <v>5.0999999999999997E-2</v>
      </c>
      <c r="C32" s="320"/>
      <c r="D32" s="323"/>
    </row>
    <row r="33" spans="2:4">
      <c r="B33" s="320">
        <v>5.0599999999999999E-2</v>
      </c>
      <c r="C33" s="320"/>
      <c r="D33" s="323"/>
    </row>
    <row r="34" spans="2:4">
      <c r="B34" s="320">
        <v>4.9000000000000002E-2</v>
      </c>
      <c r="C34" s="320"/>
      <c r="D34" s="323"/>
    </row>
    <row r="35" spans="2:4">
      <c r="B35" s="320">
        <v>4.7600000000000003E-2</v>
      </c>
      <c r="C35" s="320"/>
      <c r="D35" s="323"/>
    </row>
    <row r="36" spans="2:4">
      <c r="B36" s="320">
        <v>4.8000000000000001E-2</v>
      </c>
      <c r="C36" s="320"/>
      <c r="D36" s="323"/>
    </row>
    <row r="37" spans="2:4">
      <c r="B37" s="320">
        <v>4.7300000000000002E-2</v>
      </c>
      <c r="C37" s="320"/>
      <c r="D37" s="323"/>
    </row>
    <row r="38" spans="2:4">
      <c r="B38" s="320">
        <v>4.6899999999999997E-2</v>
      </c>
      <c r="C38" s="320"/>
      <c r="D38" s="323"/>
    </row>
    <row r="39" spans="2:4">
      <c r="B39" s="320">
        <v>4.8000000000000001E-2</v>
      </c>
      <c r="C39" s="320"/>
      <c r="D39" s="323"/>
    </row>
    <row r="40" spans="2:4">
      <c r="B40" s="320">
        <v>4.6899999999999997E-2</v>
      </c>
      <c r="C40" s="320"/>
      <c r="D40" s="323"/>
    </row>
    <row r="41" spans="2:4">
      <c r="B41" s="320">
        <v>4.7899999999999998E-2</v>
      </c>
      <c r="C41" s="320"/>
      <c r="D41" s="323"/>
    </row>
    <row r="42" spans="2:4">
      <c r="B42" s="320">
        <v>4.7399999999999998E-2</v>
      </c>
      <c r="C42" s="320">
        <f>AVERAGE(B31:B42)</f>
        <v>4.8541666666666657E-2</v>
      </c>
      <c r="D42" s="323"/>
    </row>
    <row r="43" spans="2:4">
      <c r="D43"/>
    </row>
    <row r="44" spans="2:4">
      <c r="B44" s="300">
        <v>4.4499999999999998E-2</v>
      </c>
      <c r="C44" s="301"/>
      <c r="D44" s="302">
        <v>2015</v>
      </c>
    </row>
    <row r="45" spans="2:4">
      <c r="B45" s="300">
        <v>4.5100000000000001E-2</v>
      </c>
      <c r="C45" s="301"/>
      <c r="D45" s="303"/>
    </row>
    <row r="46" spans="2:4">
      <c r="B46" s="300">
        <v>4.5400000000000003E-2</v>
      </c>
      <c r="C46" s="301"/>
      <c r="D46" s="303"/>
    </row>
    <row r="47" spans="2:4">
      <c r="B47" s="300">
        <v>4.48E-2</v>
      </c>
      <c r="C47" s="301"/>
      <c r="D47" s="303"/>
    </row>
    <row r="48" spans="2:4">
      <c r="B48" s="300">
        <v>4.8899999999999999E-2</v>
      </c>
      <c r="C48" s="301"/>
      <c r="D48" s="303"/>
    </row>
    <row r="49" spans="2:4">
      <c r="B49" s="300">
        <v>5.1299999999999998E-2</v>
      </c>
      <c r="C49" s="301"/>
      <c r="D49" s="303"/>
    </row>
    <row r="50" spans="2:4">
      <c r="B50" s="300">
        <v>5.1999999999999998E-2</v>
      </c>
      <c r="C50" s="301"/>
      <c r="D50" s="303"/>
    </row>
    <row r="51" spans="2:4">
      <c r="B51" s="300">
        <v>5.1900000000000002E-2</v>
      </c>
      <c r="C51" s="301"/>
      <c r="D51" s="303"/>
    </row>
    <row r="52" spans="2:4">
      <c r="B52" s="300">
        <v>5.3400000000000003E-2</v>
      </c>
      <c r="C52" s="301"/>
      <c r="D52" s="303"/>
    </row>
    <row r="53" spans="2:4">
      <c r="B53" s="300">
        <v>5.3400000000000003E-2</v>
      </c>
      <c r="C53" s="301"/>
      <c r="D53" s="303"/>
    </row>
    <row r="54" spans="2:4">
      <c r="B54" s="300">
        <v>5.4600000000000003E-2</v>
      </c>
      <c r="C54" s="301"/>
      <c r="D54" s="303"/>
    </row>
    <row r="55" spans="2:4">
      <c r="B55" s="300">
        <v>5.4600000000000003E-2</v>
      </c>
      <c r="C55" s="304">
        <f>AVERAGE(B44:B55)</f>
        <v>4.9991666666666663E-2</v>
      </c>
      <c r="D55" s="303"/>
    </row>
    <row r="56" spans="2:4">
      <c r="B56" s="106"/>
      <c r="C56" s="153"/>
      <c r="D56" s="294"/>
    </row>
    <row r="57" spans="2:4">
      <c r="B57" s="296">
        <v>5.45E-2</v>
      </c>
      <c r="C57" s="297"/>
      <c r="D57" s="298">
        <v>2016</v>
      </c>
    </row>
    <row r="58" spans="2:4">
      <c r="B58" s="296">
        <v>5.3400000000000003E-2</v>
      </c>
      <c r="C58" s="297"/>
      <c r="D58" s="298"/>
    </row>
    <row r="59" spans="2:4">
      <c r="B59" s="296">
        <v>5.1299999999999998E-2</v>
      </c>
      <c r="C59" s="297"/>
      <c r="D59" s="298"/>
    </row>
    <row r="60" spans="2:4">
      <c r="B60" s="296">
        <v>4.7899999999999998E-2</v>
      </c>
      <c r="C60" s="297"/>
      <c r="D60" s="298"/>
    </row>
    <row r="61" spans="2:4">
      <c r="B61" s="296">
        <v>4.6800000000000001E-2</v>
      </c>
      <c r="C61" s="297"/>
      <c r="D61" s="298"/>
    </row>
    <row r="62" spans="2:4">
      <c r="B62" s="296">
        <v>4.53E-2</v>
      </c>
      <c r="C62" s="297"/>
      <c r="D62" s="298"/>
    </row>
    <row r="63" spans="2:4">
      <c r="B63" s="296">
        <v>4.2200000000000001E-2</v>
      </c>
      <c r="C63" s="297"/>
      <c r="D63" s="298"/>
    </row>
    <row r="64" spans="2:4">
      <c r="B64" s="296">
        <v>4.24E-2</v>
      </c>
      <c r="C64" s="297"/>
      <c r="D64" s="298"/>
    </row>
    <row r="65" spans="2:4">
      <c r="B65" s="296">
        <v>4.3099999999999999E-2</v>
      </c>
      <c r="C65" s="297"/>
      <c r="D65" s="298"/>
    </row>
    <row r="66" spans="2:4">
      <c r="B66" s="296">
        <v>4.3799999999999999E-2</v>
      </c>
      <c r="C66" s="297"/>
      <c r="D66" s="298"/>
    </row>
    <row r="67" spans="2:4">
      <c r="B67" s="296">
        <v>4.7100000000000003E-2</v>
      </c>
      <c r="C67" s="297"/>
      <c r="D67" s="298"/>
    </row>
    <row r="68" spans="2:4">
      <c r="B68" s="296">
        <v>4.8300000000000003E-2</v>
      </c>
      <c r="C68" s="299">
        <f>AVERAGE(B57:B68)</f>
        <v>4.7175000000000002E-2</v>
      </c>
      <c r="D68" s="298"/>
    </row>
    <row r="69" spans="2:4">
      <c r="B69" s="106"/>
      <c r="C69" s="91"/>
      <c r="D69" s="294"/>
    </row>
    <row r="70" spans="2:4">
      <c r="B70" s="305">
        <v>4.6600000000000003E-2</v>
      </c>
      <c r="C70" s="306"/>
      <c r="D70" s="307">
        <v>2017</v>
      </c>
    </row>
    <row r="71" spans="2:4">
      <c r="B71" s="305">
        <v>4.6399999999999997E-2</v>
      </c>
      <c r="C71" s="306"/>
      <c r="D71" s="307"/>
    </row>
    <row r="72" spans="2:4">
      <c r="B72" s="305">
        <v>4.6800000000000001E-2</v>
      </c>
      <c r="C72" s="306"/>
      <c r="D72" s="307"/>
    </row>
    <row r="73" spans="2:4">
      <c r="B73" s="305">
        <v>4.5699999999999998E-2</v>
      </c>
      <c r="C73" s="306"/>
      <c r="D73" s="307"/>
    </row>
    <row r="74" spans="2:4">
      <c r="B74" s="305">
        <v>4.5499999999999999E-2</v>
      </c>
      <c r="C74" s="306"/>
      <c r="D74" s="307"/>
    </row>
    <row r="75" spans="2:4">
      <c r="B75" s="305">
        <v>4.3700000000000003E-2</v>
      </c>
      <c r="C75" s="306"/>
      <c r="D75" s="307"/>
    </row>
    <row r="76" spans="2:4">
      <c r="B76" s="305">
        <v>4.3900000000000002E-2</v>
      </c>
      <c r="C76" s="306"/>
      <c r="D76" s="307"/>
    </row>
    <row r="77" spans="2:4">
      <c r="B77" s="305">
        <v>4.3099999999999999E-2</v>
      </c>
      <c r="C77" s="306"/>
      <c r="D77" s="307"/>
    </row>
    <row r="78" spans="2:4">
      <c r="B78" s="305">
        <v>4.2999999999999997E-2</v>
      </c>
      <c r="C78" s="306"/>
      <c r="D78" s="307"/>
    </row>
    <row r="79" spans="2:4">
      <c r="B79" s="305">
        <v>4.3200000000000002E-2</v>
      </c>
      <c r="C79" s="306"/>
      <c r="D79" s="307"/>
    </row>
    <row r="80" spans="2:4">
      <c r="B80" s="305">
        <v>4.2700000000000002E-2</v>
      </c>
      <c r="C80" s="306"/>
      <c r="D80" s="307"/>
    </row>
    <row r="81" spans="2:4">
      <c r="B81" s="305">
        <v>4.2200000000000001E-2</v>
      </c>
      <c r="C81" s="319">
        <f>AVERAGE(B70:B81)</f>
        <v>4.4400000000000002E-2</v>
      </c>
      <c r="D81" s="307"/>
    </row>
    <row r="82" spans="2:4">
      <c r="B82" s="106"/>
      <c r="C82" s="91"/>
      <c r="D82" s="294"/>
    </row>
    <row r="83" spans="2:4">
      <c r="B83" s="320">
        <v>4.2599999999999999E-2</v>
      </c>
      <c r="C83" s="321"/>
      <c r="D83" s="322">
        <v>2018</v>
      </c>
    </row>
    <row r="84" spans="2:4">
      <c r="B84" s="320">
        <v>4.5100000000000001E-2</v>
      </c>
      <c r="C84" s="320"/>
      <c r="D84" s="323"/>
    </row>
    <row r="85" spans="2:4">
      <c r="B85" s="320">
        <v>4.6399999999999997E-2</v>
      </c>
      <c r="C85" s="320"/>
      <c r="D85" s="323"/>
    </row>
    <row r="86" spans="2:4">
      <c r="B86" s="320">
        <v>4.6699999999999998E-2</v>
      </c>
      <c r="C86" s="320"/>
      <c r="D86" s="323"/>
    </row>
    <row r="87" spans="2:4">
      <c r="B87" s="320">
        <v>4.8300000000000003E-2</v>
      </c>
      <c r="C87" s="320"/>
      <c r="D87" s="323"/>
    </row>
    <row r="88" spans="2:4">
      <c r="B88" s="320">
        <v>4.8300000000000003E-2</v>
      </c>
      <c r="C88" s="320"/>
      <c r="D88" s="320"/>
    </row>
    <row r="89" spans="2:4">
      <c r="B89" s="320">
        <v>4.7899999999999998E-2</v>
      </c>
      <c r="C89" s="320"/>
      <c r="D89" s="320"/>
    </row>
    <row r="90" spans="2:4">
      <c r="B90" s="320">
        <v>4.7699999999999992E-2</v>
      </c>
      <c r="C90" s="320"/>
      <c r="D90" s="320"/>
    </row>
    <row r="91" spans="2:4">
      <c r="B91" s="320">
        <v>4.8799999999999996E-2</v>
      </c>
      <c r="C91" s="320"/>
      <c r="D91" s="320"/>
    </row>
    <row r="92" spans="2:4">
      <c r="B92" s="320">
        <v>5.0700000000000002E-2</v>
      </c>
      <c r="C92" s="320"/>
      <c r="D92" s="320"/>
    </row>
    <row r="93" spans="2:4">
      <c r="B93" s="320">
        <v>5.2199999999999996E-2</v>
      </c>
      <c r="C93" s="320"/>
      <c r="D93" s="320"/>
    </row>
    <row r="94" spans="2:4">
      <c r="B94" s="320">
        <v>5.1299999999999998E-2</v>
      </c>
      <c r="C94" s="320">
        <f>AVERAGE(B83:B94)</f>
        <v>4.8000000000000008E-2</v>
      </c>
      <c r="D94" s="320"/>
    </row>
    <row r="96" spans="2:4">
      <c r="B96" s="300">
        <v>5.1200000000000002E-2</v>
      </c>
      <c r="C96" s="301"/>
      <c r="D96" s="302">
        <v>2019</v>
      </c>
    </row>
    <row r="97" spans="2:4">
      <c r="B97" s="300">
        <v>4.9500000000000002E-2</v>
      </c>
      <c r="C97" s="301"/>
      <c r="D97" s="303"/>
    </row>
    <row r="98" spans="2:4">
      <c r="B98" s="300">
        <v>4.8399999999999999E-2</v>
      </c>
      <c r="C98" s="301"/>
      <c r="D98" s="303"/>
    </row>
    <row r="99" spans="2:4">
      <c r="B99" s="300">
        <v>4.7E-2</v>
      </c>
      <c r="C99" s="301"/>
      <c r="D99" s="303"/>
    </row>
    <row r="100" spans="2:4">
      <c r="B100" s="300">
        <v>4.6300000000000001E-2</v>
      </c>
      <c r="C100" s="301"/>
      <c r="D100" s="303"/>
    </row>
    <row r="101" spans="2:4">
      <c r="B101" s="300">
        <v>4.4600000000000001E-2</v>
      </c>
      <c r="C101" s="301"/>
      <c r="D101" s="303"/>
    </row>
    <row r="102" spans="2:4">
      <c r="B102" s="300">
        <v>4.2799999999999998E-2</v>
      </c>
      <c r="C102" s="301"/>
      <c r="D102" s="303"/>
    </row>
    <row r="103" spans="2:4">
      <c r="B103" s="300">
        <v>3.8699999999999998E-2</v>
      </c>
      <c r="C103" s="301"/>
      <c r="D103" s="303"/>
    </row>
    <row r="104" spans="2:4">
      <c r="B104" s="300">
        <v>3.9100000000000003E-2</v>
      </c>
      <c r="C104" s="301"/>
      <c r="D104" s="303"/>
    </row>
    <row r="105" spans="2:4">
      <c r="B105" s="300"/>
      <c r="C105" s="301"/>
      <c r="D105" s="303"/>
    </row>
    <row r="106" spans="2:4">
      <c r="B106" s="300"/>
      <c r="C106" s="301"/>
      <c r="D106" s="303"/>
    </row>
    <row r="107" spans="2:4">
      <c r="B107" s="300"/>
      <c r="C107" s="304">
        <f>AVERAGE(B96:B107)</f>
        <v>4.5288888888888899E-2</v>
      </c>
      <c r="D107" s="303"/>
    </row>
    <row r="110" spans="2:4">
      <c r="B110" s="308" t="s">
        <v>153</v>
      </c>
    </row>
  </sheetData>
  <pageMargins left="0.7" right="0.7" top="0.75" bottom="0.75" header="0.3" footer="0.3"/>
  <pageSetup scale="4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4D34D-BB41-4B62-B89E-EFF96B3404FA}">
  <sheetPr>
    <tabColor theme="0"/>
    <pageSetUpPr fitToPage="1"/>
  </sheetPr>
  <dimension ref="B3:H130"/>
  <sheetViews>
    <sheetView topLeftCell="A82" workbookViewId="0">
      <selection activeCell="C113" sqref="C113"/>
    </sheetView>
  </sheetViews>
  <sheetFormatPr defaultRowHeight="15"/>
  <cols>
    <col min="4" max="4" width="8.77734375" style="295"/>
  </cols>
  <sheetData>
    <row r="3" spans="2:8">
      <c r="B3" s="434" t="s">
        <v>167</v>
      </c>
    </row>
    <row r="4" spans="2:8">
      <c r="B4" s="106"/>
      <c r="C4" s="153"/>
      <c r="D4" s="294"/>
    </row>
    <row r="5" spans="2:8">
      <c r="B5" s="296">
        <v>5.0599999999999999E-2</v>
      </c>
      <c r="C5" s="297"/>
      <c r="D5" s="298">
        <v>2012</v>
      </c>
      <c r="F5" s="296">
        <v>6.1600000000000002E-2</v>
      </c>
      <c r="G5" s="297"/>
      <c r="H5" s="298">
        <v>2007</v>
      </c>
    </row>
    <row r="6" spans="2:8">
      <c r="B6" s="296">
        <v>5.0200000000000002E-2</v>
      </c>
      <c r="C6" s="297"/>
      <c r="D6" s="298"/>
      <c r="F6" s="296">
        <v>6.0999999999999999E-2</v>
      </c>
      <c r="G6" s="297"/>
      <c r="H6" s="298"/>
    </row>
    <row r="7" spans="2:8">
      <c r="B7" s="296">
        <v>5.1299999999999998E-2</v>
      </c>
      <c r="C7" s="297"/>
      <c r="D7" s="298"/>
      <c r="F7" s="296">
        <v>6.0999999999999999E-2</v>
      </c>
      <c r="G7" s="297"/>
      <c r="H7" s="298"/>
    </row>
    <row r="8" spans="2:8">
      <c r="B8" s="296">
        <v>5.11E-2</v>
      </c>
      <c r="C8" s="297"/>
      <c r="D8" s="298"/>
      <c r="F8" s="296">
        <v>6.2399999999999997E-2</v>
      </c>
      <c r="G8" s="297"/>
      <c r="H8" s="298"/>
    </row>
    <row r="9" spans="2:8">
      <c r="B9" s="296">
        <v>4.9700000000000001E-2</v>
      </c>
      <c r="C9" s="297"/>
      <c r="D9" s="298"/>
      <c r="F9" s="296">
        <v>6.2300000000000001E-2</v>
      </c>
      <c r="G9" s="297"/>
      <c r="H9" s="298"/>
    </row>
    <row r="10" spans="2:8">
      <c r="B10" s="296">
        <v>4.9099999999999998E-2</v>
      </c>
      <c r="C10" s="297"/>
      <c r="D10" s="298"/>
      <c r="F10" s="296">
        <v>6.54E-2</v>
      </c>
      <c r="G10" s="297"/>
      <c r="H10" s="298"/>
    </row>
    <row r="11" spans="2:8">
      <c r="B11" s="296">
        <v>4.8500000000000001E-2</v>
      </c>
      <c r="C11" s="297"/>
      <c r="D11" s="298"/>
      <c r="F11" s="296">
        <v>6.4899999999999999E-2</v>
      </c>
      <c r="G11" s="297"/>
      <c r="H11" s="298"/>
    </row>
    <row r="12" spans="2:8">
      <c r="B12" s="296">
        <v>4.8800000000000003E-2</v>
      </c>
      <c r="C12" s="297"/>
      <c r="D12" s="298"/>
      <c r="F12" s="296">
        <v>6.5100000000000005E-2</v>
      </c>
      <c r="G12" s="297"/>
      <c r="H12" s="298"/>
    </row>
    <row r="13" spans="2:8">
      <c r="B13" s="296">
        <v>4.8099999999999997E-2</v>
      </c>
      <c r="C13" s="297"/>
      <c r="D13" s="298"/>
      <c r="F13" s="296">
        <v>6.4500000000000002E-2</v>
      </c>
      <c r="G13" s="297"/>
      <c r="H13" s="298"/>
    </row>
    <row r="14" spans="2:8">
      <c r="B14" s="296">
        <v>4.5400000000000003E-2</v>
      </c>
      <c r="C14" s="297"/>
      <c r="D14" s="298"/>
      <c r="F14" s="296">
        <v>6.3600000000000004E-2</v>
      </c>
      <c r="G14" s="297"/>
      <c r="H14" s="298"/>
    </row>
    <row r="15" spans="2:8">
      <c r="B15" s="296">
        <v>4.4200000000000003E-2</v>
      </c>
      <c r="C15" s="297"/>
      <c r="D15" s="298"/>
      <c r="F15" s="296">
        <v>6.2700000000000006E-2</v>
      </c>
      <c r="G15" s="297"/>
      <c r="H15" s="298"/>
    </row>
    <row r="16" spans="2:8">
      <c r="B16" s="296">
        <v>4.5600000000000002E-2</v>
      </c>
      <c r="C16" s="296">
        <f>AVERAGE(B5:B16)</f>
        <v>4.8549999999999989E-2</v>
      </c>
      <c r="D16" s="298"/>
      <c r="F16" s="296">
        <v>6.5100000000000005E-2</v>
      </c>
      <c r="G16" s="296">
        <f>AVERAGE(F5:F16)</f>
        <v>6.3300000000000009E-2</v>
      </c>
      <c r="H16" s="298"/>
    </row>
    <row r="17" spans="2:8">
      <c r="B17" s="106"/>
      <c r="C17" s="91"/>
      <c r="D17" s="294"/>
      <c r="F17" s="106"/>
      <c r="G17" s="91"/>
      <c r="H17" s="294"/>
    </row>
    <row r="18" spans="2:8">
      <c r="B18" s="305">
        <v>4.6600000000000003E-2</v>
      </c>
      <c r="C18" s="306"/>
      <c r="D18" s="307">
        <v>2013</v>
      </c>
      <c r="F18" s="305">
        <v>6.3500000000000001E-2</v>
      </c>
      <c r="G18" s="306"/>
      <c r="H18" s="307">
        <v>2008</v>
      </c>
    </row>
    <row r="19" spans="2:8">
      <c r="B19" s="305">
        <v>4.7399999999999998E-2</v>
      </c>
      <c r="C19" s="306"/>
      <c r="D19" s="307"/>
      <c r="F19" s="305">
        <v>6.6000000000000003E-2</v>
      </c>
      <c r="G19" s="306"/>
      <c r="H19" s="307"/>
    </row>
    <row r="20" spans="2:8">
      <c r="B20" s="305">
        <v>4.7199999999999999E-2</v>
      </c>
      <c r="C20" s="306"/>
      <c r="D20" s="307"/>
      <c r="F20" s="305">
        <v>6.6799999999999998E-2</v>
      </c>
      <c r="G20" s="306"/>
      <c r="H20" s="307"/>
    </row>
    <row r="21" spans="2:8">
      <c r="B21" s="305">
        <v>4.4900000000000002E-2</v>
      </c>
      <c r="C21" s="306"/>
      <c r="D21" s="307"/>
      <c r="F21" s="305">
        <v>6.8099999999999994E-2</v>
      </c>
      <c r="G21" s="306"/>
      <c r="H21" s="307"/>
    </row>
    <row r="22" spans="2:8">
      <c r="B22" s="305">
        <v>4.65E-2</v>
      </c>
      <c r="C22" s="306"/>
      <c r="D22" s="307"/>
      <c r="F22" s="305">
        <v>6.7900000000000002E-2</v>
      </c>
      <c r="G22" s="306"/>
      <c r="H22" s="307"/>
    </row>
    <row r="23" spans="2:8">
      <c r="B23" s="305">
        <v>5.0799999999999998E-2</v>
      </c>
      <c r="C23" s="306"/>
      <c r="D23" s="307"/>
      <c r="F23" s="305">
        <v>6.93E-2</v>
      </c>
      <c r="G23" s="306"/>
      <c r="H23" s="307"/>
    </row>
    <row r="24" spans="2:8">
      <c r="B24" s="305">
        <v>5.21E-2</v>
      </c>
      <c r="C24" s="306"/>
      <c r="D24" s="307"/>
      <c r="F24" s="305">
        <v>6.9699999999999998E-2</v>
      </c>
      <c r="G24" s="306"/>
      <c r="H24" s="307"/>
    </row>
    <row r="25" spans="2:8">
      <c r="B25" s="305">
        <v>5.28E-2</v>
      </c>
      <c r="C25" s="306"/>
      <c r="D25" s="307"/>
      <c r="F25" s="305">
        <v>6.9800000000000001E-2</v>
      </c>
      <c r="G25" s="306"/>
      <c r="H25" s="307"/>
    </row>
    <row r="26" spans="2:8">
      <c r="B26" s="305">
        <v>5.3100000000000001E-2</v>
      </c>
      <c r="C26" s="306"/>
      <c r="D26" s="307"/>
      <c r="F26" s="305">
        <v>7.1499999999999994E-2</v>
      </c>
      <c r="G26" s="306"/>
      <c r="H26" s="307"/>
    </row>
    <row r="27" spans="2:8">
      <c r="B27" s="305">
        <v>5.1700000000000003E-2</v>
      </c>
      <c r="C27" s="306"/>
      <c r="D27" s="307"/>
      <c r="F27" s="305">
        <v>8.5800000000000001E-2</v>
      </c>
      <c r="G27" s="306"/>
      <c r="H27" s="307"/>
    </row>
    <row r="28" spans="2:8">
      <c r="B28" s="305">
        <v>5.2400000000000002E-2</v>
      </c>
      <c r="C28" s="306"/>
      <c r="D28" s="307"/>
      <c r="F28" s="305">
        <v>8.9800000000000005E-2</v>
      </c>
      <c r="G28" s="306"/>
      <c r="H28" s="307"/>
    </row>
    <row r="29" spans="2:8">
      <c r="B29" s="305">
        <v>5.2499999999999998E-2</v>
      </c>
      <c r="C29" s="305">
        <f>AVERAGE(B18:B29)</f>
        <v>4.9833333333333334E-2</v>
      </c>
      <c r="D29" s="307"/>
      <c r="F29" s="305">
        <v>8.1299999999999997E-2</v>
      </c>
      <c r="G29" s="305">
        <f>AVERAGE(F18:F29)</f>
        <v>7.2458333333333333E-2</v>
      </c>
      <c r="H29" s="307"/>
    </row>
    <row r="30" spans="2:8">
      <c r="B30" s="106"/>
      <c r="C30" s="91"/>
      <c r="D30" s="294"/>
      <c r="F30" s="106"/>
      <c r="G30" s="91"/>
      <c r="H30" s="294"/>
    </row>
    <row r="31" spans="2:8">
      <c r="B31" s="320">
        <v>5.0900000000000001E-2</v>
      </c>
      <c r="C31" s="321"/>
      <c r="D31" s="322">
        <v>2014</v>
      </c>
      <c r="F31" s="320">
        <v>7.9000000000000001E-2</v>
      </c>
      <c r="G31" s="321"/>
      <c r="H31" s="322">
        <v>2009</v>
      </c>
    </row>
    <row r="32" spans="2:8">
      <c r="B32" s="320">
        <v>5.0099999999999999E-2</v>
      </c>
      <c r="C32" s="320"/>
      <c r="D32" s="323"/>
      <c r="F32" s="320">
        <v>7.7399999999999997E-2</v>
      </c>
      <c r="G32" s="320"/>
      <c r="H32" s="323"/>
    </row>
    <row r="33" spans="2:8">
      <c r="B33" s="320">
        <v>0.05</v>
      </c>
      <c r="C33" s="320"/>
      <c r="D33" s="323"/>
      <c r="F33" s="320">
        <v>0.08</v>
      </c>
      <c r="G33" s="320"/>
      <c r="H33" s="323"/>
    </row>
    <row r="34" spans="2:8">
      <c r="B34" s="320">
        <v>4.8500000000000001E-2</v>
      </c>
      <c r="C34" s="320"/>
      <c r="D34" s="323"/>
      <c r="F34" s="320">
        <v>8.0299999999999996E-2</v>
      </c>
      <c r="G34" s="320"/>
      <c r="H34" s="323"/>
    </row>
    <row r="35" spans="2:8">
      <c r="B35" s="320">
        <v>4.6899999999999997E-2</v>
      </c>
      <c r="C35" s="320"/>
      <c r="D35" s="323"/>
      <c r="F35" s="320">
        <v>7.7600000000000002E-2</v>
      </c>
      <c r="G35" s="320"/>
      <c r="H35" s="323"/>
    </row>
    <row r="36" spans="2:8">
      <c r="B36" s="320">
        <v>4.7300000000000002E-2</v>
      </c>
      <c r="C36" s="320"/>
      <c r="D36" s="323"/>
      <c r="F36" s="320">
        <v>7.2999999999999995E-2</v>
      </c>
      <c r="G36" s="320"/>
      <c r="H36" s="323"/>
    </row>
    <row r="37" spans="2:8">
      <c r="B37" s="320">
        <v>4.6600000000000003E-2</v>
      </c>
      <c r="C37" s="320"/>
      <c r="D37" s="323"/>
      <c r="F37" s="320">
        <v>6.8699999999999997E-2</v>
      </c>
      <c r="G37" s="320"/>
      <c r="H37" s="323"/>
    </row>
    <row r="38" spans="2:8">
      <c r="B38" s="320">
        <v>4.65E-2</v>
      </c>
      <c r="C38" s="320"/>
      <c r="D38" s="323"/>
      <c r="F38" s="320">
        <v>6.3600000000000004E-2</v>
      </c>
      <c r="G38" s="320"/>
      <c r="H38" s="323"/>
    </row>
    <row r="39" spans="2:8">
      <c r="B39" s="320">
        <v>4.7899999999999998E-2</v>
      </c>
      <c r="C39" s="320"/>
      <c r="D39" s="323"/>
      <c r="F39" s="320">
        <v>6.1199999999999997E-2</v>
      </c>
      <c r="G39" s="320"/>
      <c r="H39" s="323"/>
    </row>
    <row r="40" spans="2:8">
      <c r="B40" s="320">
        <v>4.6699999999999998E-2</v>
      </c>
      <c r="C40" s="320"/>
      <c r="D40" s="323"/>
      <c r="F40" s="320">
        <v>6.1400000000000003E-2</v>
      </c>
      <c r="G40" s="320"/>
      <c r="H40" s="323"/>
    </row>
    <row r="41" spans="2:8">
      <c r="B41" s="320">
        <v>4.7500000000000001E-2</v>
      </c>
      <c r="C41" s="320"/>
      <c r="D41" s="323"/>
      <c r="F41" s="320">
        <v>6.1800000000000001E-2</v>
      </c>
      <c r="G41" s="320"/>
      <c r="H41" s="323"/>
    </row>
    <row r="42" spans="2:8">
      <c r="B42" s="320">
        <v>4.7E-2</v>
      </c>
      <c r="C42" s="320">
        <f>AVERAGE(B31:B42)</f>
        <v>4.7991666666666676E-2</v>
      </c>
      <c r="D42" s="323"/>
      <c r="F42" s="320">
        <v>6.2600000000000003E-2</v>
      </c>
      <c r="G42" s="320">
        <f>AVERAGE(F31:F42)</f>
        <v>7.0550000000000002E-2</v>
      </c>
      <c r="H42" s="323"/>
    </row>
    <row r="43" spans="2:8">
      <c r="D43"/>
    </row>
    <row r="44" spans="2:8">
      <c r="B44" s="300">
        <v>4.3900000000000002E-2</v>
      </c>
      <c r="C44" s="301"/>
      <c r="D44" s="302">
        <v>2015</v>
      </c>
      <c r="F44" s="300">
        <v>6.1600000000000002E-2</v>
      </c>
      <c r="G44" s="301"/>
      <c r="H44" s="302">
        <v>2010</v>
      </c>
    </row>
    <row r="45" spans="2:8">
      <c r="B45" s="300">
        <v>4.4400000000000002E-2</v>
      </c>
      <c r="C45" s="301"/>
      <c r="D45" s="303"/>
      <c r="F45" s="300">
        <v>6.25E-2</v>
      </c>
      <c r="G45" s="301"/>
      <c r="H45" s="303"/>
    </row>
    <row r="46" spans="2:8">
      <c r="B46" s="300">
        <v>4.5100000000000001E-2</v>
      </c>
      <c r="C46" s="301"/>
      <c r="D46" s="303"/>
      <c r="F46" s="300">
        <v>6.2199999999999998E-2</v>
      </c>
      <c r="G46" s="301"/>
      <c r="H46" s="303"/>
    </row>
    <row r="47" spans="2:8">
      <c r="B47" s="300">
        <v>4.5100000000000001E-2</v>
      </c>
      <c r="C47" s="301"/>
      <c r="D47" s="303"/>
      <c r="F47" s="300">
        <v>6.1899999999999997E-2</v>
      </c>
      <c r="G47" s="301"/>
      <c r="H47" s="303"/>
    </row>
    <row r="48" spans="2:8">
      <c r="B48" s="300">
        <v>4.9099999999999998E-2</v>
      </c>
      <c r="C48" s="301"/>
      <c r="D48" s="303"/>
      <c r="F48" s="300">
        <v>5.9700000000000003E-2</v>
      </c>
      <c r="G48" s="301"/>
      <c r="H48" s="303"/>
    </row>
    <row r="49" spans="2:8">
      <c r="B49" s="300">
        <v>5.1299999999999998E-2</v>
      </c>
      <c r="C49" s="301"/>
      <c r="D49" s="303"/>
      <c r="F49" s="300">
        <v>6.1800000000000001E-2</v>
      </c>
      <c r="G49" s="301"/>
      <c r="H49" s="303"/>
    </row>
    <row r="50" spans="2:8">
      <c r="B50" s="300">
        <v>5.2200000000000003E-2</v>
      </c>
      <c r="C50" s="301"/>
      <c r="D50" s="303"/>
      <c r="F50" s="300">
        <v>5.9799999999999999E-2</v>
      </c>
      <c r="G50" s="301"/>
      <c r="H50" s="303"/>
    </row>
    <row r="51" spans="2:8">
      <c r="B51" s="300">
        <v>5.2299999999999999E-2</v>
      </c>
      <c r="C51" s="301"/>
      <c r="D51" s="303"/>
      <c r="F51" s="300">
        <v>5.5500000000000001E-2</v>
      </c>
      <c r="G51" s="301"/>
      <c r="H51" s="303"/>
    </row>
    <row r="52" spans="2:8">
      <c r="B52" s="300">
        <v>5.4199999999999998E-2</v>
      </c>
      <c r="C52" s="301"/>
      <c r="D52" s="303"/>
      <c r="F52" s="300">
        <v>5.5300000000000002E-2</v>
      </c>
      <c r="G52" s="301"/>
      <c r="H52" s="303"/>
    </row>
    <row r="53" spans="2:8">
      <c r="B53" s="300">
        <v>5.4699999999999999E-2</v>
      </c>
      <c r="C53" s="301"/>
      <c r="D53" s="303"/>
      <c r="F53" s="300">
        <v>5.62E-2</v>
      </c>
      <c r="G53" s="301"/>
      <c r="H53" s="303"/>
    </row>
    <row r="54" spans="2:8">
      <c r="B54" s="300">
        <v>5.57E-2</v>
      </c>
      <c r="C54" s="301"/>
      <c r="D54" s="303"/>
      <c r="F54" s="300">
        <v>5.8500000000000003E-2</v>
      </c>
      <c r="G54" s="301"/>
      <c r="H54" s="303"/>
    </row>
    <row r="55" spans="2:8">
      <c r="B55" s="300">
        <v>5.5500000000000001E-2</v>
      </c>
      <c r="C55" s="304">
        <f>AVERAGE(B44:B55)</f>
        <v>5.0291666666666672E-2</v>
      </c>
      <c r="D55" s="303"/>
      <c r="F55" s="300">
        <v>6.0400000000000002E-2</v>
      </c>
      <c r="G55" s="304">
        <f>AVERAGE(F44:F55)</f>
        <v>5.9616666666666672E-2</v>
      </c>
      <c r="H55" s="303"/>
    </row>
    <row r="56" spans="2:8">
      <c r="B56" s="106"/>
      <c r="C56" s="153"/>
      <c r="D56" s="294"/>
      <c r="F56" s="106"/>
      <c r="G56" s="153"/>
      <c r="H56" s="294"/>
    </row>
    <row r="57" spans="2:8">
      <c r="B57" s="296">
        <v>5.4899999999999997E-2</v>
      </c>
      <c r="C57" s="297"/>
      <c r="D57" s="298">
        <v>2016</v>
      </c>
      <c r="F57" s="296">
        <v>6.0600000000000001E-2</v>
      </c>
      <c r="G57" s="297"/>
      <c r="H57" s="298">
        <v>2011</v>
      </c>
    </row>
    <row r="58" spans="2:8">
      <c r="B58" s="296">
        <v>5.28E-2</v>
      </c>
      <c r="C58" s="297"/>
      <c r="D58" s="298"/>
      <c r="F58" s="296">
        <v>6.0999999999999999E-2</v>
      </c>
      <c r="G58" s="297"/>
      <c r="H58" s="298"/>
    </row>
    <row r="59" spans="2:8">
      <c r="B59" s="296">
        <v>5.1200000000000002E-2</v>
      </c>
      <c r="C59" s="297"/>
      <c r="D59" s="298"/>
      <c r="F59" s="296">
        <v>5.9700000000000003E-2</v>
      </c>
      <c r="G59" s="297"/>
      <c r="H59" s="298"/>
    </row>
    <row r="60" spans="2:8">
      <c r="B60" s="296">
        <v>4.7500000000000001E-2</v>
      </c>
      <c r="C60" s="297"/>
      <c r="D60" s="298"/>
      <c r="F60" s="296">
        <v>5.9799999999999999E-2</v>
      </c>
      <c r="G60" s="297"/>
      <c r="H60" s="298"/>
    </row>
    <row r="61" spans="2:8">
      <c r="B61" s="296">
        <v>4.5999999999999999E-2</v>
      </c>
      <c r="C61" s="297"/>
      <c r="D61" s="298"/>
      <c r="F61" s="296">
        <v>5.74E-2</v>
      </c>
      <c r="G61" s="297"/>
      <c r="H61" s="298"/>
    </row>
    <row r="62" spans="2:8">
      <c r="B62" s="296">
        <v>4.4699999999999997E-2</v>
      </c>
      <c r="C62" s="297"/>
      <c r="D62" s="298"/>
      <c r="F62" s="296">
        <v>5.67E-2</v>
      </c>
      <c r="G62" s="297"/>
      <c r="H62" s="298"/>
    </row>
    <row r="63" spans="2:8">
      <c r="B63" s="296">
        <v>4.1599999999999998E-2</v>
      </c>
      <c r="C63" s="297"/>
      <c r="D63" s="298"/>
      <c r="F63" s="296">
        <v>5.7000000000000002E-2</v>
      </c>
      <c r="G63" s="297"/>
      <c r="H63" s="298"/>
    </row>
    <row r="64" spans="2:8">
      <c r="B64" s="296">
        <v>4.2000000000000003E-2</v>
      </c>
      <c r="C64" s="297"/>
      <c r="D64" s="298"/>
      <c r="F64" s="296">
        <v>5.2200000000000003E-2</v>
      </c>
      <c r="G64" s="297"/>
      <c r="H64" s="298"/>
    </row>
    <row r="65" spans="2:8">
      <c r="B65" s="296">
        <v>4.2700000000000002E-2</v>
      </c>
      <c r="C65" s="297"/>
      <c r="D65" s="298"/>
      <c r="F65" s="296">
        <v>5.11E-2</v>
      </c>
      <c r="G65" s="297"/>
      <c r="H65" s="298"/>
    </row>
    <row r="66" spans="2:8">
      <c r="B66" s="296">
        <v>4.3400000000000001E-2</v>
      </c>
      <c r="C66" s="297"/>
      <c r="D66" s="298"/>
      <c r="F66" s="296">
        <v>5.2400000000000002E-2</v>
      </c>
      <c r="G66" s="297"/>
      <c r="H66" s="298"/>
    </row>
    <row r="67" spans="2:8">
      <c r="B67" s="296">
        <v>4.6399999999999997E-2</v>
      </c>
      <c r="C67" s="297"/>
      <c r="D67" s="298"/>
      <c r="F67" s="296">
        <v>4.9299999999999997E-2</v>
      </c>
      <c r="G67" s="297"/>
      <c r="H67" s="298"/>
    </row>
    <row r="68" spans="2:8">
      <c r="B68" s="296">
        <v>4.7899999999999998E-2</v>
      </c>
      <c r="C68" s="299">
        <f>AVERAGE(B57:B68)</f>
        <v>4.6758333333333325E-2</v>
      </c>
      <c r="D68" s="298"/>
      <c r="F68" s="296">
        <v>5.0700000000000002E-2</v>
      </c>
      <c r="G68" s="299">
        <f>AVERAGE(F57:F68)</f>
        <v>5.565833333333333E-2</v>
      </c>
      <c r="H68" s="298"/>
    </row>
    <row r="69" spans="2:8">
      <c r="B69" s="106"/>
      <c r="C69" s="91"/>
      <c r="D69" s="294"/>
    </row>
    <row r="70" spans="2:8">
      <c r="B70" s="305">
        <v>4.6199999999999998E-2</v>
      </c>
      <c r="C70" s="306"/>
      <c r="D70" s="307">
        <v>2017</v>
      </c>
    </row>
    <row r="71" spans="2:8">
      <c r="B71" s="305">
        <v>4.58E-2</v>
      </c>
      <c r="C71" s="306"/>
      <c r="D71" s="307"/>
    </row>
    <row r="72" spans="2:8">
      <c r="B72" s="305">
        <v>4.6199999999999998E-2</v>
      </c>
      <c r="C72" s="306"/>
      <c r="D72" s="307"/>
    </row>
    <row r="73" spans="2:8">
      <c r="B73" s="305">
        <v>4.5100000000000001E-2</v>
      </c>
      <c r="C73" s="306"/>
      <c r="D73" s="307"/>
    </row>
    <row r="74" spans="2:8">
      <c r="B74" s="305">
        <v>4.4999999999999998E-2</v>
      </c>
      <c r="C74" s="306"/>
      <c r="D74" s="307"/>
    </row>
    <row r="75" spans="2:8">
      <c r="B75" s="305">
        <v>4.3200000000000002E-2</v>
      </c>
      <c r="C75" s="306"/>
      <c r="D75" s="307"/>
    </row>
    <row r="76" spans="2:8">
      <c r="B76" s="305">
        <v>4.36E-2</v>
      </c>
      <c r="C76" s="306"/>
      <c r="D76" s="307"/>
    </row>
    <row r="77" spans="2:8">
      <c r="B77" s="305">
        <v>4.2299999999999997E-2</v>
      </c>
      <c r="C77" s="306"/>
      <c r="D77" s="307"/>
    </row>
    <row r="78" spans="2:8">
      <c r="B78" s="305">
        <v>4.24E-2</v>
      </c>
      <c r="C78" s="306"/>
      <c r="D78" s="307"/>
    </row>
    <row r="79" spans="2:8">
      <c r="B79" s="305">
        <v>4.2599999999999999E-2</v>
      </c>
      <c r="C79" s="306"/>
      <c r="D79" s="307"/>
    </row>
    <row r="80" spans="2:8">
      <c r="B80" s="305">
        <v>4.1599999999999998E-2</v>
      </c>
      <c r="C80" s="306"/>
      <c r="D80" s="307"/>
    </row>
    <row r="81" spans="2:4">
      <c r="B81" s="305">
        <v>4.1399999999999999E-2</v>
      </c>
      <c r="C81" s="319">
        <f>AVERAGE(B70:B81)</f>
        <v>4.3783333333333334E-2</v>
      </c>
      <c r="D81" s="307"/>
    </row>
    <row r="82" spans="2:4">
      <c r="B82" s="106"/>
      <c r="C82" s="91"/>
      <c r="D82" s="294"/>
    </row>
    <row r="83" spans="2:4">
      <c r="B83" s="320">
        <v>4.1799999999999997E-2</v>
      </c>
      <c r="C83" s="321"/>
      <c r="D83" s="322">
        <v>2018</v>
      </c>
    </row>
    <row r="84" spans="2:4">
      <c r="B84" s="320">
        <v>4.4200000000000003E-2</v>
      </c>
      <c r="C84" s="320"/>
      <c r="D84" s="323"/>
    </row>
    <row r="85" spans="2:4">
      <c r="B85" s="320">
        <v>4.5199999999999997E-2</v>
      </c>
      <c r="C85" s="320"/>
      <c r="D85" s="323"/>
    </row>
    <row r="86" spans="2:4">
      <c r="B86" s="320">
        <v>4.58E-2</v>
      </c>
      <c r="C86" s="320"/>
      <c r="D86" s="323"/>
    </row>
    <row r="87" spans="2:4">
      <c r="B87" s="320">
        <v>4.7100000000000003E-2</v>
      </c>
      <c r="C87" s="320"/>
      <c r="D87" s="323"/>
    </row>
    <row r="88" spans="2:4">
      <c r="B88" s="320">
        <v>4.7100000000000003E-2</v>
      </c>
      <c r="C88" s="320"/>
      <c r="D88" s="320"/>
    </row>
    <row r="89" spans="2:4">
      <c r="B89" s="320">
        <v>4.6699999999999998E-2</v>
      </c>
      <c r="C89" s="320"/>
      <c r="D89" s="320"/>
    </row>
    <row r="90" spans="2:4">
      <c r="B90" s="320">
        <v>4.6399999999999997E-2</v>
      </c>
      <c r="C90" s="320"/>
      <c r="D90" s="320"/>
    </row>
    <row r="91" spans="2:4">
      <c r="B91" s="320">
        <v>4.7399999999999998E-2</v>
      </c>
      <c r="C91" s="320"/>
      <c r="D91" s="320"/>
    </row>
    <row r="92" spans="2:4">
      <c r="B92" s="320">
        <v>4.9099999999999998E-2</v>
      </c>
      <c r="C92" s="320"/>
      <c r="D92" s="320"/>
    </row>
    <row r="93" spans="2:4">
      <c r="B93" s="320">
        <v>5.0299999999999997E-2</v>
      </c>
      <c r="C93" s="320"/>
      <c r="D93" s="320"/>
    </row>
    <row r="94" spans="2:4">
      <c r="B94" s="320">
        <v>4.9200000000000001E-2</v>
      </c>
      <c r="C94" s="320">
        <f>AVERAGE(B83:B94)</f>
        <v>4.6691666666666666E-2</v>
      </c>
      <c r="D94" s="320"/>
    </row>
    <row r="96" spans="2:4">
      <c r="B96" s="300">
        <v>4.9099999999999998E-2</v>
      </c>
      <c r="C96" s="301"/>
      <c r="D96" s="302">
        <v>2019</v>
      </c>
    </row>
    <row r="97" spans="2:4">
      <c r="B97" s="300">
        <v>4.7600000000000003E-2</v>
      </c>
      <c r="C97" s="301"/>
      <c r="D97" s="303"/>
    </row>
    <row r="98" spans="2:4">
      <c r="B98" s="300">
        <v>4.65E-2</v>
      </c>
      <c r="C98" s="301"/>
      <c r="D98" s="303"/>
    </row>
    <row r="99" spans="2:4">
      <c r="B99" s="300">
        <v>4.5499999999999999E-2</v>
      </c>
      <c r="C99" s="301"/>
      <c r="D99" s="303"/>
    </row>
    <row r="100" spans="2:4">
      <c r="B100" s="300">
        <v>4.4699999999999997E-2</v>
      </c>
      <c r="C100" s="301"/>
      <c r="D100" s="303"/>
    </row>
    <row r="101" spans="2:4">
      <c r="B101" s="300">
        <v>4.3099999999999999E-2</v>
      </c>
      <c r="C101" s="301"/>
      <c r="D101" s="303"/>
    </row>
    <row r="102" spans="2:4">
      <c r="B102" s="300">
        <v>4.1300000000000003E-2</v>
      </c>
      <c r="C102" s="301"/>
      <c r="D102" s="303"/>
    </row>
    <row r="103" spans="2:4">
      <c r="B103" s="300">
        <v>3.6299999999999999E-2</v>
      </c>
      <c r="C103" s="301"/>
      <c r="D103" s="303"/>
    </row>
    <row r="104" spans="2:4">
      <c r="B104" s="300">
        <v>3.7100000000000001E-2</v>
      </c>
      <c r="C104" s="301"/>
      <c r="D104" s="303"/>
    </row>
    <row r="105" spans="2:4">
      <c r="B105" s="300">
        <v>3.7199999999999997E-2</v>
      </c>
      <c r="C105" s="301"/>
      <c r="D105" s="303"/>
    </row>
    <row r="106" spans="2:4">
      <c r="B106" s="300">
        <v>3.7600000000000001E-2</v>
      </c>
      <c r="C106" s="301"/>
      <c r="D106" s="303"/>
    </row>
    <row r="107" spans="2:4">
      <c r="B107" s="300">
        <v>3.73E-2</v>
      </c>
      <c r="C107" s="304">
        <f>AVERAGE(B96:B107)</f>
        <v>4.1941666666666676E-2</v>
      </c>
      <c r="D107" s="303"/>
    </row>
    <row r="109" spans="2:4">
      <c r="B109" s="435">
        <v>3.5999999999999997E-2</v>
      </c>
      <c r="C109" s="436"/>
      <c r="D109" s="437">
        <v>2020</v>
      </c>
    </row>
    <row r="110" spans="2:4">
      <c r="B110" s="435">
        <v>3.4200000000000001E-2</v>
      </c>
      <c r="C110" s="436"/>
      <c r="D110" s="438"/>
    </row>
    <row r="111" spans="2:4">
      <c r="B111" s="435">
        <v>3.9600000000000003E-2</v>
      </c>
      <c r="C111" s="436"/>
      <c r="D111" s="438"/>
    </row>
    <row r="112" spans="2:4">
      <c r="B112" s="435">
        <v>3.8199999999999998E-2</v>
      </c>
      <c r="C112" s="436"/>
      <c r="D112" s="438"/>
    </row>
    <row r="113" spans="2:4">
      <c r="B113" s="435">
        <v>3.6299999999999999E-2</v>
      </c>
      <c r="C113" s="439"/>
      <c r="D113" s="438"/>
    </row>
    <row r="114" spans="2:4">
      <c r="B114" s="435">
        <v>3.44E-2</v>
      </c>
      <c r="C114" s="436"/>
      <c r="D114" s="438"/>
    </row>
    <row r="115" spans="2:4">
      <c r="B115" s="435">
        <v>3.09E-2</v>
      </c>
      <c r="C115" s="436"/>
      <c r="D115" s="438"/>
    </row>
    <row r="116" spans="2:4">
      <c r="B116" s="435">
        <v>3.0599999999999999E-2</v>
      </c>
      <c r="C116" s="436"/>
      <c r="D116" s="438"/>
    </row>
    <row r="117" spans="2:4">
      <c r="B117" s="435"/>
      <c r="C117" s="436"/>
      <c r="D117" s="438"/>
    </row>
    <row r="118" spans="2:4">
      <c r="B118" s="435"/>
      <c r="C118" s="436"/>
      <c r="D118" s="438"/>
    </row>
    <row r="119" spans="2:4">
      <c r="B119" s="435"/>
      <c r="C119" s="436"/>
      <c r="D119" s="438"/>
    </row>
    <row r="120" spans="2:4">
      <c r="B120" s="435"/>
      <c r="C120" s="439">
        <f>AVERAGE(B109:B120)</f>
        <v>3.5025000000000001E-2</v>
      </c>
      <c r="D120" s="438"/>
    </row>
    <row r="130" spans="2:2">
      <c r="B130" s="308" t="s">
        <v>168</v>
      </c>
    </row>
  </sheetData>
  <pageMargins left="0.7" right="0.7" top="0.75" bottom="0.75" header="0.3" footer="0.3"/>
  <pageSetup scale="42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F81"/>
  <sheetViews>
    <sheetView workbookViewId="0">
      <selection activeCell="A81" sqref="A81:XFD81"/>
    </sheetView>
  </sheetViews>
  <sheetFormatPr defaultColWidth="8.88671875" defaultRowHeight="12.75"/>
  <cols>
    <col min="1" max="1" width="12.88671875" style="348" customWidth="1"/>
    <col min="2" max="2" width="16.109375" style="348" customWidth="1"/>
    <col min="3" max="3" width="8.6640625" style="348" customWidth="1"/>
    <col min="4" max="4" width="14" style="348" customWidth="1"/>
    <col min="5" max="5" width="16.109375" style="348" customWidth="1"/>
    <col min="6" max="6" width="10.109375" style="348" customWidth="1"/>
    <col min="7" max="256" width="16.109375" style="348" customWidth="1"/>
    <col min="257" max="16384" width="8.88671875" style="348"/>
  </cols>
  <sheetData>
    <row r="1" spans="1:6">
      <c r="A1" s="348" t="s">
        <v>85</v>
      </c>
      <c r="D1" s="330" t="s">
        <v>94</v>
      </c>
      <c r="E1" s="330"/>
      <c r="F1" s="330"/>
    </row>
    <row r="2" spans="1:6">
      <c r="A2" s="348" t="s">
        <v>86</v>
      </c>
      <c r="D2" s="330" t="s">
        <v>95</v>
      </c>
      <c r="E2" s="330"/>
      <c r="F2" s="330"/>
    </row>
    <row r="3" spans="1:6">
      <c r="A3" s="348" t="s">
        <v>87</v>
      </c>
      <c r="D3" s="331">
        <v>43994</v>
      </c>
      <c r="E3" s="330"/>
      <c r="F3" s="330"/>
    </row>
    <row r="4" spans="1:6">
      <c r="A4" s="348" t="s">
        <v>88</v>
      </c>
      <c r="D4" s="330" t="s">
        <v>187</v>
      </c>
      <c r="E4" s="330"/>
      <c r="F4" s="330"/>
    </row>
    <row r="5" spans="1:6">
      <c r="A5" s="348" t="s">
        <v>89</v>
      </c>
      <c r="D5" s="330" t="s">
        <v>96</v>
      </c>
      <c r="E5" s="330"/>
      <c r="F5" s="330"/>
    </row>
    <row r="6" spans="1:6">
      <c r="A6" s="348" t="s">
        <v>90</v>
      </c>
      <c r="D6" s="330" t="s">
        <v>97</v>
      </c>
      <c r="E6" s="330"/>
      <c r="F6" s="330"/>
    </row>
    <row r="7" spans="1:6">
      <c r="A7" s="370" t="s">
        <v>188</v>
      </c>
      <c r="D7" s="330"/>
      <c r="E7" s="330"/>
      <c r="F7" s="330"/>
    </row>
    <row r="8" spans="1:6" ht="39.75" customHeight="1">
      <c r="A8" s="349" t="s">
        <v>102</v>
      </c>
      <c r="B8" s="527" t="s">
        <v>91</v>
      </c>
      <c r="C8" s="527"/>
      <c r="D8" s="330" t="s">
        <v>98</v>
      </c>
      <c r="E8" s="330"/>
      <c r="F8" s="350">
        <v>0.02</v>
      </c>
    </row>
    <row r="10" spans="1:6">
      <c r="A10" s="348" t="s">
        <v>92</v>
      </c>
    </row>
    <row r="11" spans="1:6">
      <c r="A11" s="348" t="s">
        <v>93</v>
      </c>
      <c r="B11" s="346" t="s">
        <v>101</v>
      </c>
    </row>
    <row r="12" spans="1:6">
      <c r="A12" s="351">
        <v>18629</v>
      </c>
      <c r="B12" s="379">
        <v>5.5E-2</v>
      </c>
      <c r="C12" s="353"/>
    </row>
    <row r="13" spans="1:6">
      <c r="A13" s="351">
        <v>18994</v>
      </c>
      <c r="B13" s="379">
        <v>5.4749999999999993E-2</v>
      </c>
      <c r="C13" s="353"/>
    </row>
    <row r="14" spans="1:6">
      <c r="A14" s="351">
        <v>19360</v>
      </c>
      <c r="B14" s="379">
        <v>6.5000000000000006E-3</v>
      </c>
      <c r="C14" s="353"/>
    </row>
    <row r="15" spans="1:6">
      <c r="A15" s="351">
        <v>19725</v>
      </c>
      <c r="B15" s="379">
        <v>2.7999999999999997E-2</v>
      </c>
      <c r="C15" s="353"/>
    </row>
    <row r="16" spans="1:6">
      <c r="A16" s="351">
        <v>20090</v>
      </c>
      <c r="B16" s="379">
        <v>6.6250000000000003E-2</v>
      </c>
      <c r="C16" s="353"/>
    </row>
    <row r="17" spans="1:3">
      <c r="A17" s="351">
        <v>20455</v>
      </c>
      <c r="B17" s="379">
        <v>2.0250000000000001E-2</v>
      </c>
      <c r="C17" s="353"/>
    </row>
    <row r="18" spans="1:3">
      <c r="A18" s="351">
        <v>20821</v>
      </c>
      <c r="B18" s="379">
        <v>4.0000000000000001E-3</v>
      </c>
      <c r="C18" s="353"/>
    </row>
    <row r="19" spans="1:3">
      <c r="A19" s="351">
        <v>21186</v>
      </c>
      <c r="B19" s="379">
        <v>0.03</v>
      </c>
      <c r="C19" s="353"/>
    </row>
    <row r="20" spans="1:3">
      <c r="A20" s="351">
        <v>21551</v>
      </c>
      <c r="B20" s="379">
        <v>4.6500000000000007E-2</v>
      </c>
      <c r="C20" s="353"/>
    </row>
    <row r="21" spans="1:3">
      <c r="A21" s="351">
        <v>21916</v>
      </c>
      <c r="B21" s="379">
        <v>1.0500000000000001E-2</v>
      </c>
      <c r="C21" s="353"/>
    </row>
    <row r="22" spans="1:3">
      <c r="A22" s="351">
        <v>22282</v>
      </c>
      <c r="B22" s="379">
        <v>6.4250000000000002E-2</v>
      </c>
      <c r="C22" s="353"/>
    </row>
    <row r="23" spans="1:3">
      <c r="A23" s="351">
        <v>22647</v>
      </c>
      <c r="B23" s="379">
        <v>4.3250000000000004E-2</v>
      </c>
      <c r="C23" s="353"/>
    </row>
    <row r="24" spans="1:3">
      <c r="A24" s="351">
        <v>23012</v>
      </c>
      <c r="B24" s="379">
        <v>5.1749999999999997E-2</v>
      </c>
      <c r="C24" s="353"/>
    </row>
    <row r="25" spans="1:3">
      <c r="A25" s="351">
        <v>23377</v>
      </c>
      <c r="B25" s="379">
        <v>5.1749999999999997E-2</v>
      </c>
      <c r="C25" s="353"/>
    </row>
    <row r="26" spans="1:3">
      <c r="A26" s="351">
        <v>23743</v>
      </c>
      <c r="B26" s="379">
        <v>8.4499999999999992E-2</v>
      </c>
      <c r="C26" s="353"/>
    </row>
    <row r="27" spans="1:3">
      <c r="A27" s="351">
        <v>24108</v>
      </c>
      <c r="B27" s="379">
        <v>4.5499999999999999E-2</v>
      </c>
      <c r="C27" s="353"/>
    </row>
    <row r="28" spans="1:3">
      <c r="A28" s="351">
        <v>24473</v>
      </c>
      <c r="B28" s="379">
        <v>2.6499999999999999E-2</v>
      </c>
      <c r="C28" s="353"/>
    </row>
    <row r="29" spans="1:3">
      <c r="A29" s="351">
        <v>24838</v>
      </c>
      <c r="B29" s="379">
        <v>0.05</v>
      </c>
      <c r="C29" s="353"/>
    </row>
    <row r="30" spans="1:3">
      <c r="A30" s="351">
        <v>25204</v>
      </c>
      <c r="B30" s="379">
        <v>2.1000000000000001E-2</v>
      </c>
      <c r="C30" s="353"/>
    </row>
    <row r="31" spans="1:3">
      <c r="A31" s="351">
        <v>25569</v>
      </c>
      <c r="B31" s="379">
        <v>-1.25E-3</v>
      </c>
      <c r="C31" s="353"/>
    </row>
    <row r="32" spans="1:3">
      <c r="A32" s="351">
        <v>25934</v>
      </c>
      <c r="B32" s="379">
        <v>4.4249999999999998E-2</v>
      </c>
      <c r="C32" s="353"/>
    </row>
    <row r="33" spans="1:3">
      <c r="A33" s="351">
        <v>26299</v>
      </c>
      <c r="B33" s="379">
        <v>6.9249999999999992E-2</v>
      </c>
      <c r="C33" s="353"/>
    </row>
    <row r="34" spans="1:3">
      <c r="A34" s="351">
        <v>26665</v>
      </c>
      <c r="B34" s="379">
        <v>4.0999999999999995E-2</v>
      </c>
      <c r="C34" s="353"/>
    </row>
    <row r="35" spans="1:3">
      <c r="A35" s="351">
        <v>27030</v>
      </c>
      <c r="B35" s="379">
        <v>-1.9E-2</v>
      </c>
      <c r="C35" s="353"/>
    </row>
    <row r="36" spans="1:3">
      <c r="A36" s="351">
        <v>27395</v>
      </c>
      <c r="B36" s="379">
        <v>2.6499999999999999E-2</v>
      </c>
      <c r="C36" s="353"/>
    </row>
    <row r="37" spans="1:3">
      <c r="A37" s="351">
        <v>27760</v>
      </c>
      <c r="B37" s="379">
        <v>4.3499999999999997E-2</v>
      </c>
      <c r="C37" s="353"/>
    </row>
    <row r="38" spans="1:3">
      <c r="A38" s="351">
        <v>28126</v>
      </c>
      <c r="B38" s="379">
        <v>5.0499999999999996E-2</v>
      </c>
      <c r="C38" s="353"/>
    </row>
    <row r="39" spans="1:3">
      <c r="A39" s="351">
        <v>28491</v>
      </c>
      <c r="B39" s="379">
        <v>6.8250000000000005E-2</v>
      </c>
      <c r="C39" s="353"/>
    </row>
    <row r="40" spans="1:3">
      <c r="A40" s="351">
        <v>28856</v>
      </c>
      <c r="B40" s="379">
        <v>1.2749999999999999E-2</v>
      </c>
      <c r="C40" s="353"/>
    </row>
    <row r="41" spans="1:3">
      <c r="A41" s="351">
        <v>29221</v>
      </c>
      <c r="B41" s="379">
        <v>1.25E-3</v>
      </c>
      <c r="C41" s="353"/>
    </row>
    <row r="42" spans="1:3">
      <c r="A42" s="351">
        <v>29587</v>
      </c>
      <c r="B42" s="379">
        <v>1.4499999999999999E-2</v>
      </c>
      <c r="C42" s="353"/>
    </row>
    <row r="43" spans="1:3">
      <c r="A43" s="351">
        <v>29952</v>
      </c>
      <c r="B43" s="379">
        <v>-1.3999999999999999E-2</v>
      </c>
      <c r="C43" s="353"/>
    </row>
    <row r="44" spans="1:3">
      <c r="A44" s="351">
        <v>30317</v>
      </c>
      <c r="B44" s="379">
        <v>7.9000000000000001E-2</v>
      </c>
      <c r="C44" s="353"/>
    </row>
    <row r="45" spans="1:3">
      <c r="A45" s="351">
        <v>30682</v>
      </c>
      <c r="B45" s="379">
        <v>5.5999999999999994E-2</v>
      </c>
      <c r="C45" s="353"/>
    </row>
    <row r="46" spans="1:3">
      <c r="A46" s="351">
        <v>31048</v>
      </c>
      <c r="B46" s="379">
        <v>4.1749999999999995E-2</v>
      </c>
      <c r="C46" s="353"/>
    </row>
    <row r="47" spans="1:3">
      <c r="A47" s="351">
        <v>31413</v>
      </c>
      <c r="B47" s="379">
        <v>2.9249999999999998E-2</v>
      </c>
      <c r="C47" s="353"/>
    </row>
    <row r="48" spans="1:3">
      <c r="A48" s="351">
        <v>31778</v>
      </c>
      <c r="B48" s="379">
        <v>4.4749999999999998E-2</v>
      </c>
      <c r="C48" s="353"/>
    </row>
    <row r="49" spans="1:3">
      <c r="A49" s="351">
        <v>32143</v>
      </c>
      <c r="B49" s="379">
        <v>3.8249999999999999E-2</v>
      </c>
      <c r="C49" s="353"/>
    </row>
    <row r="50" spans="1:3">
      <c r="A50" s="351">
        <v>32509</v>
      </c>
      <c r="B50" s="379">
        <v>2.75E-2</v>
      </c>
      <c r="C50" s="353"/>
    </row>
    <row r="51" spans="1:3">
      <c r="A51" s="351">
        <v>32874</v>
      </c>
      <c r="B51" s="379">
        <v>6.5000000000000006E-3</v>
      </c>
      <c r="C51" s="353"/>
    </row>
    <row r="52" spans="1:3">
      <c r="A52" s="351">
        <v>33239</v>
      </c>
      <c r="B52" s="379">
        <v>1.175E-2</v>
      </c>
      <c r="C52" s="353"/>
    </row>
    <row r="53" spans="1:3">
      <c r="A53" s="351">
        <v>33604</v>
      </c>
      <c r="B53" s="379">
        <v>4.3749999999999997E-2</v>
      </c>
      <c r="C53" s="353"/>
    </row>
    <row r="54" spans="1:3">
      <c r="A54" s="351">
        <v>33970</v>
      </c>
      <c r="B54" s="379">
        <v>2.6249999999999999E-2</v>
      </c>
      <c r="C54" s="353"/>
    </row>
    <row r="55" spans="1:3">
      <c r="A55" s="351">
        <v>34335</v>
      </c>
      <c r="B55" s="379">
        <v>4.1250000000000002E-2</v>
      </c>
      <c r="C55" s="353"/>
    </row>
    <row r="56" spans="1:3">
      <c r="A56" s="351">
        <v>34700</v>
      </c>
      <c r="B56" s="379">
        <v>2.2000000000000002E-2</v>
      </c>
      <c r="C56" s="353"/>
    </row>
    <row r="57" spans="1:3">
      <c r="A57" s="351">
        <v>35065</v>
      </c>
      <c r="B57" s="379">
        <v>4.4000000000000004E-2</v>
      </c>
      <c r="C57" s="353"/>
    </row>
    <row r="58" spans="1:3">
      <c r="A58" s="351">
        <v>35431</v>
      </c>
      <c r="B58" s="379">
        <v>4.4999999999999998E-2</v>
      </c>
      <c r="C58" s="353"/>
    </row>
    <row r="59" spans="1:3">
      <c r="A59" s="351">
        <v>35796</v>
      </c>
      <c r="B59" s="379">
        <v>4.9000000000000002E-2</v>
      </c>
      <c r="C59" s="353"/>
    </row>
    <row r="60" spans="1:3">
      <c r="A60" s="351">
        <v>36161</v>
      </c>
      <c r="B60" s="379">
        <v>4.8000000000000001E-2</v>
      </c>
      <c r="C60" s="353"/>
    </row>
    <row r="61" spans="1:3">
      <c r="A61" s="351">
        <v>36526</v>
      </c>
      <c r="B61" s="379">
        <v>0.03</v>
      </c>
      <c r="C61" s="353"/>
    </row>
    <row r="62" spans="1:3">
      <c r="A62" s="351">
        <v>36892</v>
      </c>
      <c r="B62" s="379">
        <v>1.7499999999999998E-3</v>
      </c>
      <c r="C62" s="353"/>
    </row>
    <row r="63" spans="1:3">
      <c r="A63" s="351">
        <v>37257</v>
      </c>
      <c r="B63" s="379">
        <v>2.0750000000000001E-2</v>
      </c>
      <c r="C63" s="353"/>
    </row>
    <row r="64" spans="1:3">
      <c r="A64" s="351">
        <v>37622</v>
      </c>
      <c r="B64" s="379">
        <v>4.3499999999999997E-2</v>
      </c>
      <c r="C64" s="353"/>
    </row>
    <row r="65" spans="1:3">
      <c r="A65" s="351">
        <v>37987</v>
      </c>
      <c r="B65" s="379">
        <v>3.3000000000000002E-2</v>
      </c>
      <c r="C65" s="353"/>
    </row>
    <row r="66" spans="1:3">
      <c r="A66" s="351">
        <v>38353</v>
      </c>
      <c r="B66" s="379">
        <v>3.15E-2</v>
      </c>
      <c r="C66" s="353"/>
    </row>
    <row r="67" spans="1:3">
      <c r="A67" s="351">
        <v>38718</v>
      </c>
      <c r="B67" s="379">
        <v>2.6000000000000002E-2</v>
      </c>
      <c r="C67" s="353"/>
    </row>
    <row r="68" spans="1:3">
      <c r="A68" s="351">
        <v>39083</v>
      </c>
      <c r="B68" s="379">
        <v>1.975E-2</v>
      </c>
      <c r="C68" s="353"/>
    </row>
    <row r="69" spans="1:3">
      <c r="A69" s="351">
        <v>39448</v>
      </c>
      <c r="B69" s="379">
        <v>-2.6749999999999999E-2</v>
      </c>
      <c r="C69" s="353"/>
    </row>
    <row r="70" spans="1:3">
      <c r="A70" s="351">
        <v>39814</v>
      </c>
      <c r="B70" s="379">
        <v>2.5000000000000001E-3</v>
      </c>
      <c r="C70" s="353"/>
    </row>
    <row r="71" spans="1:3">
      <c r="A71" s="351">
        <v>40179</v>
      </c>
      <c r="B71" s="379">
        <v>2.5499999999999998E-2</v>
      </c>
      <c r="C71" s="353"/>
    </row>
    <row r="72" spans="1:3">
      <c r="A72" s="351">
        <v>40544</v>
      </c>
      <c r="B72" s="379">
        <v>1.6250000000000001E-2</v>
      </c>
      <c r="C72" s="353"/>
    </row>
    <row r="73" spans="1:3">
      <c r="A73" s="351">
        <v>40909</v>
      </c>
      <c r="B73" s="379">
        <v>1.4750000000000001E-2</v>
      </c>
      <c r="C73" s="353"/>
    </row>
    <row r="74" spans="1:3">
      <c r="A74" s="351">
        <v>41275</v>
      </c>
      <c r="B74" s="379">
        <v>2.6249999999999999E-2</v>
      </c>
      <c r="C74" s="353"/>
    </row>
    <row r="75" spans="1:3">
      <c r="A75" s="351">
        <v>41640</v>
      </c>
      <c r="B75" s="379">
        <v>2.93E-2</v>
      </c>
      <c r="C75" s="353"/>
    </row>
    <row r="76" spans="1:3">
      <c r="A76" s="351">
        <v>42005</v>
      </c>
      <c r="B76" s="379">
        <v>5.1499999999999997E-2</v>
      </c>
      <c r="C76" s="353"/>
    </row>
    <row r="77" spans="1:3">
      <c r="A77" s="351">
        <v>42370</v>
      </c>
      <c r="B77" s="379">
        <v>2.0799999999999999E-2</v>
      </c>
      <c r="C77" s="353"/>
    </row>
    <row r="78" spans="1:3">
      <c r="A78" s="351">
        <v>42736</v>
      </c>
      <c r="B78" s="379">
        <v>2.7E-2</v>
      </c>
      <c r="C78" s="353"/>
    </row>
    <row r="79" spans="1:3">
      <c r="A79" s="351">
        <v>43101</v>
      </c>
      <c r="B79" s="379">
        <v>2.4799999999999999E-2</v>
      </c>
      <c r="C79" s="353"/>
    </row>
    <row r="80" spans="1:3">
      <c r="A80" s="351">
        <v>43466</v>
      </c>
      <c r="B80" s="379">
        <v>2.35E-2</v>
      </c>
      <c r="C80" s="353"/>
    </row>
    <row r="81" spans="1:2">
      <c r="A81" s="352" t="s">
        <v>9</v>
      </c>
      <c r="B81" s="378">
        <f>AVERAGE(B12:B80)</f>
        <v>3.1788405797101446E-2</v>
      </c>
    </row>
  </sheetData>
  <mergeCells count="1">
    <mergeCell ref="B8:C8"/>
  </mergeCells>
  <pageMargins left="0.75" right="0.75" top="1" bottom="1" header="0.5" footer="0.5"/>
  <pageSetup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25</vt:i4>
      </vt:variant>
    </vt:vector>
  </HeadingPairs>
  <TitlesOfParts>
    <vt:vector size="40" baseType="lpstr">
      <vt:lpstr>ES-3 WACC</vt:lpstr>
      <vt:lpstr>Debt Cost</vt:lpstr>
      <vt:lpstr>SelCrit&amp;Growth</vt:lpstr>
      <vt:lpstr>Capital St</vt:lpstr>
      <vt:lpstr>AvgStockPrice</vt:lpstr>
      <vt:lpstr>Div1calc</vt:lpstr>
      <vt:lpstr>Single-Stage DCF (2)</vt:lpstr>
      <vt:lpstr>Single-Stage DCF</vt:lpstr>
      <vt:lpstr>Multi-Stage DCF</vt:lpstr>
      <vt:lpstr>Risk Premium Pg. 1</vt:lpstr>
      <vt:lpstr>Risk Premium Pg. 2</vt:lpstr>
      <vt:lpstr>ROE Summary</vt:lpstr>
      <vt:lpstr>Baa Corp Bond Date</vt:lpstr>
      <vt:lpstr>Baa Public Utility Bond</vt:lpstr>
      <vt:lpstr>GDP, Infl Data</vt:lpstr>
      <vt:lpstr>_DIV1</vt:lpstr>
      <vt:lpstr>'Capital St'!COMPS</vt:lpstr>
      <vt:lpstr>COMPS</vt:lpstr>
      <vt:lpstr>'Single-Stage DCF (2)'!DCF_ROE</vt:lpstr>
      <vt:lpstr>DCF_ROE</vt:lpstr>
      <vt:lpstr>GDP_Growth</vt:lpstr>
      <vt:lpstr>'GDP, Infl Data'!Inflation_Rate</vt:lpstr>
      <vt:lpstr>AvgStockPrice!Print_Area</vt:lpstr>
      <vt:lpstr>'Baa Corp Bond Date'!Print_Area</vt:lpstr>
      <vt:lpstr>'Baa Public Utility Bond'!Print_Area</vt:lpstr>
      <vt:lpstr>'Capital St'!Print_Area</vt:lpstr>
      <vt:lpstr>Div1calc!Print_Area</vt:lpstr>
      <vt:lpstr>'ES-3 WACC'!Print_Area</vt:lpstr>
      <vt:lpstr>'GDP, Infl Data'!Print_Area</vt:lpstr>
      <vt:lpstr>'Multi-Stage DCF'!Print_Area</vt:lpstr>
      <vt:lpstr>'Risk Premium Pg. 1'!Print_Area</vt:lpstr>
      <vt:lpstr>'Risk Premium Pg. 2'!Print_Area</vt:lpstr>
      <vt:lpstr>'ROE Summary'!Print_Area</vt:lpstr>
      <vt:lpstr>'SelCrit&amp;Growth'!Print_Area</vt:lpstr>
      <vt:lpstr>'Single-Stage DCF'!Print_Area</vt:lpstr>
      <vt:lpstr>'Single-Stage DCF (2)'!Print_Area</vt:lpstr>
      <vt:lpstr>STOCKPRICEAVG</vt:lpstr>
      <vt:lpstr>'Capital St'!ZACKSGROWTH</vt:lpstr>
      <vt:lpstr>'Multi-Stage DCF'!ZACKSGROWTH</vt:lpstr>
      <vt:lpstr>ZACKSGROWTH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2019-06-11T22:39:12Z</dcterms:created>
  <dcterms:modified xsi:type="dcterms:W3CDTF">2020-10-23T17:32:26Z</dcterms:modified>
</cp:coreProperties>
</file>